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Wiktorij\мои документы виктория\Мои документы\2026 год\ГОДОВОЙ ОТЧЕТ ОБ ИСПОЛНЕНИИ БЮДЖЕТА 2025\Материалы к отчету по исполнению бюджета за 2025\"/>
    </mc:Choice>
  </mc:AlternateContent>
  <xr:revisionPtr revIDLastSave="0" documentId="13_ncr:1_{5A60D552-92E0-40CA-AD40-B843E88F8BCE}" xr6:coauthVersionLast="47" xr6:coauthVersionMax="47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System" sheetId="1" state="veryHidden" r:id="rId1"/>
    <sheet name="Реквизиты" sheetId="2" r:id="rId2"/>
    <sheet name="Таблица  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4" i="3" l="1"/>
  <c r="F12" i="3" l="1"/>
  <c r="F22" i="3"/>
  <c r="E22" i="3"/>
  <c r="E9" i="3" s="1"/>
  <c r="E199" i="3" s="1"/>
  <c r="F124" i="3"/>
  <c r="E124" i="3"/>
  <c r="F141" i="3"/>
  <c r="E141" i="3"/>
  <c r="G154" i="3"/>
  <c r="F137" i="3"/>
  <c r="E137" i="3"/>
  <c r="E133" i="3"/>
  <c r="F133" i="3" l="1"/>
  <c r="G136" i="3"/>
  <c r="G135" i="3"/>
  <c r="E84" i="3"/>
  <c r="F98" i="3"/>
  <c r="E98" i="3"/>
  <c r="F91" i="3"/>
  <c r="E91" i="3"/>
  <c r="F89" i="3"/>
  <c r="F88" i="3" s="1"/>
  <c r="E89" i="3"/>
  <c r="E88" i="3" s="1"/>
  <c r="F75" i="3"/>
  <c r="E75" i="3"/>
  <c r="F81" i="3" l="1"/>
  <c r="F72" i="3"/>
  <c r="F71" i="3" s="1"/>
  <c r="G91" i="3"/>
  <c r="F48" i="3" l="1"/>
  <c r="F9" i="3" s="1"/>
  <c r="F199" i="3" s="1"/>
  <c r="E48" i="3"/>
  <c r="E47" i="3" s="1"/>
  <c r="E12" i="3"/>
  <c r="F10" i="3"/>
  <c r="E10" i="3"/>
  <c r="G10" i="3" l="1"/>
  <c r="F125" i="3"/>
  <c r="E125" i="3"/>
  <c r="F119" i="3"/>
  <c r="F36" i="3"/>
  <c r="F45" i="3"/>
  <c r="E45" i="3"/>
  <c r="F131" i="3"/>
  <c r="E131" i="3"/>
  <c r="F127" i="3"/>
  <c r="E127" i="3"/>
  <c r="E119" i="3"/>
  <c r="F96" i="3"/>
  <c r="E96" i="3"/>
  <c r="E81" i="3" s="1"/>
  <c r="G100" i="3"/>
  <c r="G31" i="3"/>
  <c r="G32" i="3"/>
  <c r="G35" i="3"/>
  <c r="G37" i="3"/>
  <c r="G38" i="3"/>
  <c r="G40" i="3"/>
  <c r="G41" i="3"/>
  <c r="G42" i="3"/>
  <c r="G43" i="3"/>
  <c r="G44" i="3"/>
  <c r="G46" i="3"/>
  <c r="G49" i="3"/>
  <c r="G50" i="3"/>
  <c r="G54" i="3"/>
  <c r="G55" i="3"/>
  <c r="G57" i="3"/>
  <c r="G60" i="3"/>
  <c r="G63" i="3"/>
  <c r="G66" i="3"/>
  <c r="G67" i="3"/>
  <c r="G70" i="3"/>
  <c r="G74" i="3"/>
  <c r="G78" i="3"/>
  <c r="G80" i="3"/>
  <c r="G83" i="3"/>
  <c r="G85" i="3"/>
  <c r="G93" i="3"/>
  <c r="G94" i="3"/>
  <c r="G101" i="3"/>
  <c r="G105" i="3"/>
  <c r="G108" i="3"/>
  <c r="G111" i="3"/>
  <c r="G114" i="3"/>
  <c r="G117" i="3"/>
  <c r="G120" i="3"/>
  <c r="G121" i="3"/>
  <c r="G122" i="3"/>
  <c r="G123" i="3"/>
  <c r="G130" i="3"/>
  <c r="G134" i="3"/>
  <c r="G138" i="3"/>
  <c r="G153" i="3"/>
  <c r="G139" i="3"/>
  <c r="G140" i="3"/>
  <c r="G142" i="3"/>
  <c r="G143" i="3"/>
  <c r="G144" i="3"/>
  <c r="G145" i="3"/>
  <c r="G146" i="3"/>
  <c r="G147" i="3"/>
  <c r="G148" i="3"/>
  <c r="G149" i="3"/>
  <c r="G150" i="3"/>
  <c r="G151" i="3"/>
  <c r="G152" i="3"/>
  <c r="G155" i="3"/>
  <c r="G158" i="3"/>
  <c r="G159" i="3"/>
  <c r="G160" i="3"/>
  <c r="G162" i="3"/>
  <c r="G163" i="3"/>
  <c r="G164" i="3"/>
  <c r="G165" i="3"/>
  <c r="G166" i="3"/>
  <c r="G168" i="3"/>
  <c r="G169" i="3"/>
  <c r="G170" i="3"/>
  <c r="G172" i="3"/>
  <c r="G175" i="3"/>
  <c r="G176" i="3"/>
  <c r="G179" i="3"/>
  <c r="G180" i="3"/>
  <c r="G183" i="3"/>
  <c r="G185" i="3"/>
  <c r="G186" i="3"/>
  <c r="G187" i="3"/>
  <c r="G188" i="3"/>
  <c r="G189" i="3"/>
  <c r="G190" i="3"/>
  <c r="G191" i="3"/>
  <c r="G192" i="3"/>
  <c r="G193" i="3"/>
  <c r="G194" i="3"/>
  <c r="G197" i="3"/>
  <c r="G198" i="3"/>
  <c r="F82" i="3"/>
  <c r="E82" i="3"/>
  <c r="F79" i="3"/>
  <c r="E79" i="3"/>
  <c r="F161" i="3"/>
  <c r="E161" i="3"/>
  <c r="E157" i="3"/>
  <c r="F184" i="3"/>
  <c r="E184" i="3"/>
  <c r="F178" i="3"/>
  <c r="E178" i="3"/>
  <c r="F30" i="3"/>
  <c r="E30" i="3"/>
  <c r="G141" i="3" l="1"/>
  <c r="G131" i="3"/>
  <c r="G45" i="3"/>
  <c r="G30" i="3"/>
  <c r="G82" i="3"/>
  <c r="G184" i="3"/>
  <c r="G161" i="3"/>
  <c r="G79" i="3"/>
  <c r="G178" i="3"/>
  <c r="F34" i="3" l="1"/>
  <c r="G34" i="3" s="1"/>
  <c r="E118" i="3"/>
  <c r="F77" i="3"/>
  <c r="E77" i="3"/>
  <c r="F69" i="3"/>
  <c r="F47" i="3"/>
  <c r="E36" i="3"/>
  <c r="F39" i="3"/>
  <c r="E39" i="3"/>
  <c r="F174" i="3"/>
  <c r="E174" i="3"/>
  <c r="F171" i="3"/>
  <c r="E171" i="3"/>
  <c r="F167" i="3"/>
  <c r="E167" i="3"/>
  <c r="F157" i="3"/>
  <c r="G132" i="3"/>
  <c r="F129" i="3"/>
  <c r="E129" i="3"/>
  <c r="F118" i="3"/>
  <c r="G29" i="3"/>
  <c r="F28" i="3"/>
  <c r="E28" i="3"/>
  <c r="F33" i="3" l="1"/>
  <c r="G174" i="3"/>
  <c r="G48" i="3"/>
  <c r="G129" i="3"/>
  <c r="E33" i="3"/>
  <c r="G39" i="3"/>
  <c r="G36" i="3"/>
  <c r="G171" i="3"/>
  <c r="G137" i="3"/>
  <c r="E156" i="3"/>
  <c r="G167" i="3"/>
  <c r="F68" i="3"/>
  <c r="G68" i="3" s="1"/>
  <c r="G69" i="3"/>
  <c r="G77" i="3"/>
  <c r="G119" i="3"/>
  <c r="F156" i="3"/>
  <c r="G157" i="3"/>
  <c r="G22" i="3"/>
  <c r="G28" i="3"/>
  <c r="G118" i="3"/>
  <c r="G33" i="3" l="1"/>
  <c r="G124" i="3"/>
  <c r="G156" i="3"/>
  <c r="G23" i="3"/>
  <c r="G17" i="3"/>
  <c r="E56" i="3" l="1"/>
  <c r="G21" i="3" l="1"/>
  <c r="G20" i="3"/>
  <c r="G19" i="3"/>
  <c r="G81" i="3" l="1"/>
  <c r="G84" i="3"/>
  <c r="F116" i="3"/>
  <c r="F115" i="3" s="1"/>
  <c r="E116" i="3"/>
  <c r="F113" i="3"/>
  <c r="F112" i="3" s="1"/>
  <c r="E113" i="3"/>
  <c r="F110" i="3"/>
  <c r="F109" i="3" s="1"/>
  <c r="E110" i="3"/>
  <c r="F107" i="3"/>
  <c r="F106" i="3" s="1"/>
  <c r="E107" i="3"/>
  <c r="F104" i="3"/>
  <c r="F103" i="3" s="1"/>
  <c r="E104" i="3"/>
  <c r="F102" i="3" l="1"/>
  <c r="E103" i="3"/>
  <c r="G103" i="3" s="1"/>
  <c r="G104" i="3"/>
  <c r="E106" i="3"/>
  <c r="G106" i="3" s="1"/>
  <c r="G107" i="3"/>
  <c r="E112" i="3"/>
  <c r="G112" i="3" s="1"/>
  <c r="G113" i="3"/>
  <c r="E109" i="3"/>
  <c r="G109" i="3" s="1"/>
  <c r="G110" i="3"/>
  <c r="E115" i="3"/>
  <c r="G115" i="3" s="1"/>
  <c r="G116" i="3"/>
  <c r="F73" i="3"/>
  <c r="E73" i="3"/>
  <c r="E72" i="3" s="1"/>
  <c r="E71" i="3" s="1"/>
  <c r="E102" i="3" l="1"/>
  <c r="G102" i="3" s="1"/>
  <c r="G73" i="3"/>
  <c r="F177" i="3"/>
  <c r="F182" i="3"/>
  <c r="F181" i="3" s="1"/>
  <c r="E182" i="3"/>
  <c r="F196" i="3"/>
  <c r="F195" i="3" s="1"/>
  <c r="E196" i="3"/>
  <c r="F65" i="3"/>
  <c r="E65" i="3"/>
  <c r="F62" i="3"/>
  <c r="F61" i="3" s="1"/>
  <c r="E62" i="3"/>
  <c r="F59" i="3"/>
  <c r="F58" i="3" s="1"/>
  <c r="E59" i="3"/>
  <c r="F56" i="3"/>
  <c r="G56" i="3" s="1"/>
  <c r="F53" i="3"/>
  <c r="F52" i="3" s="1"/>
  <c r="E53" i="3"/>
  <c r="G47" i="3"/>
  <c r="G72" i="3" l="1"/>
  <c r="G59" i="3"/>
  <c r="G71" i="3"/>
  <c r="E64" i="3"/>
  <c r="G65" i="3"/>
  <c r="E181" i="3"/>
  <c r="G181" i="3" s="1"/>
  <c r="G182" i="3"/>
  <c r="E195" i="3"/>
  <c r="G195" i="3" s="1"/>
  <c r="G196" i="3"/>
  <c r="E52" i="3"/>
  <c r="G52" i="3" s="1"/>
  <c r="G53" i="3"/>
  <c r="E61" i="3"/>
  <c r="G61" i="3" s="1"/>
  <c r="G62" i="3"/>
  <c r="E177" i="3"/>
  <c r="G177" i="3" s="1"/>
  <c r="E173" i="3"/>
  <c r="F173" i="3"/>
  <c r="E58" i="3"/>
  <c r="G58" i="3" s="1"/>
  <c r="F64" i="3"/>
  <c r="G173" i="3" l="1"/>
  <c r="G64" i="3"/>
  <c r="F26" i="3"/>
  <c r="E26" i="3"/>
  <c r="G13" i="3"/>
  <c r="G14" i="3"/>
  <c r="G15" i="3"/>
  <c r="G16" i="3"/>
  <c r="G18" i="3"/>
  <c r="G24" i="3"/>
  <c r="G25" i="3"/>
  <c r="G27" i="3"/>
  <c r="G26" i="3" l="1"/>
  <c r="G12" i="3"/>
  <c r="G9" i="3" l="1"/>
  <c r="G199" i="3"/>
</calcChain>
</file>

<file path=xl/sharedStrings.xml><?xml version="1.0" encoding="utf-8"?>
<sst xmlns="http://schemas.openxmlformats.org/spreadsheetml/2006/main" count="25658" uniqueCount="614">
  <si>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</si>
  <si>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</si>
  <si>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</si>
  <si>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</si>
  <si>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</si>
  <si>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</si>
  <si>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</si>
  <si>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</si>
  <si>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</si>
  <si>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</si>
  <si>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</si>
  <si>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</si>
  <si>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</si>
  <si>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</si>
  <si>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</si>
  <si>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</si>
  <si>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</si>
  <si>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</si>
  <si>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</si>
  <si>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</si>
  <si>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</si>
  <si>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</si>
  <si>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</si>
  <si>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</si>
  <si>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</si>
  <si>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</si>
  <si>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</si>
  <si>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</si>
  <si>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</si>
  <si>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</si>
  <si>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</si>
  <si>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</si>
  <si>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</si>
  <si>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</si>
  <si>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</si>
  <si>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</si>
  <si>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</si>
  <si>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</si>
  <si>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</si>
  <si>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</si>
  <si>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</si>
  <si>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</si>
  <si>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</si>
  <si>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</si>
  <si>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</si>
  <si>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</si>
  <si>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</si>
  <si>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</si>
  <si>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</si>
  <si>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</si>
  <si>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</si>
  <si>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</si>
  <si>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</si>
  <si>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</si>
  <si>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</si>
  <si>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</si>
  <si>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</si>
  <si>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</si>
  <si>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</si>
  <si>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</si>
  <si>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</si>
  <si>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</si>
  <si>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</si>
  <si>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</si>
  <si>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</si>
  <si>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</si>
  <si>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</si>
  <si>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</si>
  <si>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</si>
  <si>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</si>
  <si>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</si>
  <si>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</si>
  <si>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</si>
  <si>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</si>
  <si>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</si>
  <si>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</si>
  <si>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</si>
  <si>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</si>
  <si>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</si>
  <si>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</si>
  <si>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</si>
  <si>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</si>
  <si>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</si>
  <si>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Excel-клиент v 2.9</t>
  </si>
  <si>
    <t>Computer1</t>
  </si>
  <si>
    <t>SERVER_MGLIN</t>
  </si>
  <si>
    <t>svod_smart</t>
  </si>
  <si>
    <t>0503166G</t>
  </si>
  <si>
    <t>Сведения об исполнении мероприятий в рамках целевых программ. Период действия формы: c 31.12.2020</t>
  </si>
  <si>
    <t>31.12.2020</t>
  </si>
  <si>
    <t>27020</t>
  </si>
  <si>
    <t>Финансовый отдел администрации Мглинского района</t>
  </si>
  <si>
    <t>МР</t>
  </si>
  <si>
    <t>Бюджет муниципальных районов</t>
  </si>
  <si>
    <t>COUNT_TABLE</t>
  </si>
  <si>
    <t>Таблица</t>
  </si>
  <si>
    <t>Дополнительные сведения о мероприятиях</t>
  </si>
  <si>
    <t>Код строки</t>
  </si>
  <si>
    <t>Программа, подпрограмма. наименование</t>
  </si>
  <si>
    <t>Код целевой статьи расходов по БК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</si>
  <si>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</si>
  <si>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</si>
  <si>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</si>
  <si>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Не исполнено</t>
  </si>
  <si>
    <t>Причины отклонений</t>
  </si>
  <si>
    <t>00001</t>
  </si>
  <si>
    <t>Реализация полномочий исполнительно-распорядительного органа Мглинского района</t>
  </si>
  <si>
    <t>0100000000</t>
  </si>
  <si>
    <t>00002</t>
  </si>
  <si>
    <t>Создание условий для эффективного исполнения полномочий администрации Мглинского района</t>
  </si>
  <si>
    <t>00003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</si>
  <si>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</si>
  <si>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00004</t>
  </si>
  <si>
    <t>Руководство и управление в сфере установленных функций органов местного самоуправления</t>
  </si>
  <si>
    <t>00005</t>
  </si>
  <si>
    <t>00006</t>
  </si>
  <si>
    <t>Членские взносы некоммерческим организациям</t>
  </si>
  <si>
    <t>00007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</si>
  <si>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</si>
  <si>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00009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</si>
  <si>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</si>
  <si>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00011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</si>
  <si>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</si>
  <si>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00012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</si>
  <si>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</si>
  <si>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00014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</si>
  <si>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</si>
  <si>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00015</t>
  </si>
  <si>
    <t>Выплата муниципальных пенсий (доплат к государственным пенсиям)</t>
  </si>
  <si>
    <t>00018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</si>
  <si>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</si>
  <si>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</si>
  <si>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00020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</si>
  <si>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</si>
  <si>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00021</t>
  </si>
  <si>
    <t>Создание условий для реализации прав детей-сирот и детей, оставшихся без попечения родителей</t>
  </si>
  <si>
    <t>00022</t>
  </si>
  <si>
    <t>Обеспечение сохранности жилых помещений, закрепленных за детьми-сиротами и детьми, оставшихся без попечения родителей</t>
  </si>
  <si>
    <t>00023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</si>
  <si>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</si>
  <si>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00024</t>
  </si>
  <si>
    <t>00025</t>
  </si>
  <si>
    <t>00027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</si>
  <si>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</si>
  <si>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00028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</si>
  <si>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</si>
  <si>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00029</t>
  </si>
  <si>
    <t>00030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</si>
  <si>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</si>
  <si>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00031</t>
  </si>
  <si>
    <t>Обеспечение защиты населения на территории Мглинского района от чрезвычайных ситуаций</t>
  </si>
  <si>
    <t>00032</t>
  </si>
  <si>
    <t>Единые дежурно-диспетчерские службы</t>
  </si>
  <si>
    <t>00033</t>
  </si>
  <si>
    <t>Оповещение населения об опасностях,возникающих при ведении военных действий и возникновениячрезвычайных ситуаций</t>
  </si>
  <si>
    <t>00034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</si>
  <si>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</si>
  <si>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00035</t>
  </si>
  <si>
    <t>Обеспечение эффективной реализации государственной политики в сфере социально-трудовых отношений и охраны труда</t>
  </si>
  <si>
    <t>00036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</si>
  <si>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</si>
  <si>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00037</t>
  </si>
  <si>
    <t>Организация временного трудоустройства несовершеннолетних граждан в возрасте от 14 до 18 лет</t>
  </si>
  <si>
    <t>00038</t>
  </si>
  <si>
    <t>Подпрограмма "Демографическое развитие Мглинского района"</t>
  </si>
  <si>
    <t>00039</t>
  </si>
  <si>
    <t>Мероприятия в сфере социальной и демографической политики</t>
  </si>
  <si>
    <t>00040</t>
  </si>
  <si>
    <t>Подпрограмма "Проведение административной реформы в Мглинском районе"</t>
  </si>
  <si>
    <t>00041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</si>
  <si>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</si>
  <si>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00042</t>
  </si>
  <si>
    <t>Многофункциональные центры предоставления государственных и муниципальных услуг</t>
  </si>
  <si>
    <t>00044</t>
  </si>
  <si>
    <t>Подпрограмма "Молодежная политика"</t>
  </si>
  <si>
    <t>00045</t>
  </si>
  <si>
    <t>Реализация государственной молодежной политики на территории Мглинского района</t>
  </si>
  <si>
    <t>00046</t>
  </si>
  <si>
    <t>Мероприятия по работе с семьей, детьми и молодежью</t>
  </si>
  <si>
    <t>00047</t>
  </si>
  <si>
    <t>Подпрограмма "Развитие физической культуры и спорта"</t>
  </si>
  <si>
    <t>00049</t>
  </si>
  <si>
    <t>Осуществление на территории района единой политики в развитии физической культуры и спорта</t>
  </si>
  <si>
    <t>00050</t>
  </si>
  <si>
    <t>Спортивно-оздоровительные комплексы и центры</t>
  </si>
  <si>
    <t>00051</t>
  </si>
  <si>
    <t>Мероприятия по развитию физической культуры и спорта</t>
  </si>
  <si>
    <t>00055</t>
  </si>
  <si>
    <t>Строительство и архитектура в Мглинском районе</t>
  </si>
  <si>
    <t>0200000000</t>
  </si>
  <si>
    <t>00056</t>
  </si>
  <si>
    <t>Подпрограмма "Обеспечение жильем молодых семей"</t>
  </si>
  <si>
    <t>00057</t>
  </si>
  <si>
    <t>Предоставление молодым семьям выплат на приобретение жилья</t>
  </si>
  <si>
    <t>00058</t>
  </si>
  <si>
    <t>0240000000</t>
  </si>
  <si>
    <t>00060</t>
  </si>
  <si>
    <t>Модернизация объектов коммунальной инфраструктуры</t>
  </si>
  <si>
    <t>00061</t>
  </si>
  <si>
    <t>00063</t>
  </si>
  <si>
    <t>Подпрограмма "Комплексное развитие систем коммунальной инфраструктуры Мглинского района"</t>
  </si>
  <si>
    <t>00064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</si>
  <si>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</si>
  <si>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00065</t>
  </si>
  <si>
    <t>Обеспечение сохранности автомобильных дорог местного значения и условий безопасного движения по ним</t>
  </si>
  <si>
    <t>00070</t>
  </si>
  <si>
    <t>Создание условий для обеспечения потребностей населения района в транспортных услугах</t>
  </si>
  <si>
    <t>00071</t>
  </si>
  <si>
    <t>Компенсация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</si>
  <si>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00076</t>
  </si>
  <si>
    <t>0302183210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</si>
  <si>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</si>
  <si>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00077</t>
  </si>
  <si>
    <t>Обеспечение правопорядка на территории Мглинского района</t>
  </si>
  <si>
    <t>0400000000</t>
  </si>
  <si>
    <t>00084</t>
  </si>
  <si>
    <t>Подпрограмма "Повышение безопасности дорожного движения в Мглинском районе"</t>
  </si>
  <si>
    <t>00085</t>
  </si>
  <si>
    <t>Осуществление мероприятий в области обеспечения безопасности дорожного движения</t>
  </si>
  <si>
    <t>00086</t>
  </si>
  <si>
    <t>Повышение безопасности дорожного движения</t>
  </si>
  <si>
    <t>00087</t>
  </si>
  <si>
    <t>0440000000</t>
  </si>
  <si>
    <t>00088</t>
  </si>
  <si>
    <t>Осуществление мероприятий по вопросам противодействия злоупотреблению наркотиками и их незаконному обороту</t>
  </si>
  <si>
    <t>0445100000</t>
  </si>
  <si>
    <t>00089</t>
  </si>
  <si>
    <t>0445181150</t>
  </si>
  <si>
    <t>Противодействие злоупотреблению наркотиками и их незаконному обороту</t>
  </si>
  <si>
    <t>00093</t>
  </si>
  <si>
    <t>Программа "Управление муниципальной собственностью Мглинского района"</t>
  </si>
  <si>
    <t>0500000000</t>
  </si>
  <si>
    <t>00094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</si>
  <si>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</si>
  <si>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00095</t>
  </si>
  <si>
    <t>00096</t>
  </si>
  <si>
    <t>Оценка имущества, признание прав и регулирование отношений муниципальной собственности</t>
  </si>
  <si>
    <t>00098</t>
  </si>
  <si>
    <t>Программа "Развитие образования Мглинского района"</t>
  </si>
  <si>
    <t>0600000000</t>
  </si>
  <si>
    <t>00099</t>
  </si>
  <si>
    <t>Реализация государственной политики в сфере образования на территории Мглинского района</t>
  </si>
  <si>
    <t>00100</t>
  </si>
  <si>
    <t>00101</t>
  </si>
  <si>
    <t>Учреждения психолого-медико-социального сопровождения</t>
  </si>
  <si>
    <t>00102</t>
  </si>
  <si>
    <t>Учреждения, обеспечивающие деятельность органов местного самоуправления и муниципальных учреждений</t>
  </si>
  <si>
    <t>00104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</si>
  <si>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</si>
  <si>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00105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</si>
  <si>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</si>
  <si>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00106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</si>
  <si>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</si>
  <si>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00107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</si>
  <si>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</si>
  <si>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00109</t>
  </si>
  <si>
    <t>Дошкольные образовательные организации</t>
  </si>
  <si>
    <t>00110</t>
  </si>
  <si>
    <t>Общеобразовательные организации</t>
  </si>
  <si>
    <t>00111</t>
  </si>
  <si>
    <t>Организации дополнительного образования</t>
  </si>
  <si>
    <t>00113</t>
  </si>
  <si>
    <t>00114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</si>
  <si>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</si>
  <si>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00115</t>
  </si>
  <si>
    <t>Мероприятия по проведению оздоровительной кампании детей</t>
  </si>
  <si>
    <t>00118</t>
  </si>
  <si>
    <t>00120</t>
  </si>
  <si>
    <t>00121</t>
  </si>
  <si>
    <t>Программа "Развитие культуры и сохранение культурного наследия Мглинского района"</t>
  </si>
  <si>
    <t>0700000000</t>
  </si>
  <si>
    <t>00122</t>
  </si>
  <si>
    <t>Реализация государственной политики в сфере культуры на территории Мглинского района</t>
  </si>
  <si>
    <t>00123</t>
  </si>
  <si>
    <t>00124</t>
  </si>
  <si>
    <t>00126</t>
  </si>
  <si>
    <t>Создание условий для обеспечения прав граждан в сфере культуры</t>
  </si>
  <si>
    <t>00127</t>
  </si>
  <si>
    <t>Библиотеки</t>
  </si>
  <si>
    <t>00128</t>
  </si>
  <si>
    <t>Музеи и постоянные выставки</t>
  </si>
  <si>
    <t>00129</t>
  </si>
  <si>
    <t>Дворцы и дома культуры, клубы, выставочные залы</t>
  </si>
  <si>
    <t>00130</t>
  </si>
  <si>
    <t>00131</t>
  </si>
  <si>
    <t>00134</t>
  </si>
  <si>
    <t>Социальная поддержка и защита населения в сфере культуры</t>
  </si>
  <si>
    <t>00135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</si>
  <si>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</si>
  <si>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Подпрограмма "Культура Мглинского района"</t>
  </si>
  <si>
    <t>Мероприятия по развитию культуры</t>
  </si>
  <si>
    <t>00141</t>
  </si>
  <si>
    <t>Программа "Управление муниципальными финансами Мглинского района"</t>
  </si>
  <si>
    <t>0800000000</t>
  </si>
  <si>
    <t>00142</t>
  </si>
  <si>
    <t>Обеспечение финансовой устойчивости бюджетной системы района путем проведения сбалансированной финансовой политики</t>
  </si>
  <si>
    <t>00143</t>
  </si>
  <si>
    <t>00145</t>
  </si>
  <si>
    <t>Подпрограмма "Межбюджетные отношения с муниципальными образованиями</t>
  </si>
  <si>
    <t>00146</t>
  </si>
  <si>
    <t>Создание условий для эффективного управления муниципальными финансами</t>
  </si>
  <si>
    <t>00149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</si>
  <si>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</si>
  <si>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00150</t>
  </si>
  <si>
    <t>Программа "Проведение капитального ремонта многоквартирных домов на территории Мглинского района"</t>
  </si>
  <si>
    <t>0900000000</t>
  </si>
  <si>
    <t>00151</t>
  </si>
  <si>
    <t>Проведение капитального ремонта жилищного фонда</t>
  </si>
  <si>
    <t>00152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</si>
  <si>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</si>
  <si>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00153</t>
  </si>
  <si>
    <t>Непрограммная деятельность</t>
  </si>
  <si>
    <t>1000000000</t>
  </si>
  <si>
    <t>00155</t>
  </si>
  <si>
    <t>1000083030</t>
  </si>
  <si>
    <t>Резервные фонды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</si>
  <si>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</si>
  <si>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00161</t>
  </si>
  <si>
    <t>00162</t>
  </si>
  <si>
    <t>1000080010</t>
  </si>
  <si>
    <t>Обеспечение деятельности главы муниципального образования</t>
  </si>
  <si>
    <t>00163</t>
  </si>
  <si>
    <t>1000080040</t>
  </si>
  <si>
    <t>00164</t>
  </si>
  <si>
    <t>00166</t>
  </si>
  <si>
    <t>1000080050</t>
  </si>
  <si>
    <t>Обеспечение деятельности руководителя контрольно-счетного органа муниципального образования и его заместителей</t>
  </si>
  <si>
    <t>00167</t>
  </si>
  <si>
    <t>Программа "Энергосбережение и повышение энергетической эффективности в Мглинском районе"</t>
  </si>
  <si>
    <t>1100000000</t>
  </si>
  <si>
    <t>00168</t>
  </si>
  <si>
    <t>Мероприятия в области энергосбережения и повышения энергетической и повышения энергетической эффективности</t>
  </si>
  <si>
    <t>00169</t>
  </si>
  <si>
    <t>Повышение энергетической эффективности и обеспечение энергосбережения</t>
  </si>
  <si>
    <t>00170</t>
  </si>
  <si>
    <t>9 (26.02-03.03)</t>
  </si>
  <si>
    <t>10 (04.03-10.03)</t>
  </si>
  <si>
    <t>11 (11.03-17.03)</t>
  </si>
  <si>
    <t>12 (18.03-24.03)</t>
  </si>
  <si>
    <t>13 (25.03-31.03)</t>
  </si>
  <si>
    <t>14 (01.04-07.04)</t>
  </si>
  <si>
    <t>15 (08.04-14.04)</t>
  </si>
  <si>
    <t>16 (15.04-21.04)</t>
  </si>
  <si>
    <t>17 (22.04-28.04)</t>
  </si>
  <si>
    <t>18 (29.04-05.05)</t>
  </si>
  <si>
    <t>19 (06.05-12.05)</t>
  </si>
  <si>
    <t>20 (13.05-19.05)</t>
  </si>
  <si>
    <t>21 (20.05-26.05)</t>
  </si>
  <si>
    <t>22 (27.05-02.06)</t>
  </si>
  <si>
    <t>23 (03.06-09.06)</t>
  </si>
  <si>
    <t>24 (10.06-16.06)</t>
  </si>
  <si>
    <t>25 (17.06-23.06)</t>
  </si>
  <si>
    <t>26 (24.06-30.06)</t>
  </si>
  <si>
    <t>27 (01.07-07.07)</t>
  </si>
  <si>
    <t>28 (08.07-14.07)</t>
  </si>
  <si>
    <t>29 (15.07-21.07)</t>
  </si>
  <si>
    <t>30 (22.07-28.07)</t>
  </si>
  <si>
    <t>31 (29.07-04.08)</t>
  </si>
  <si>
    <t>32 (05.08-11.08)</t>
  </si>
  <si>
    <t>33 (12.08-18.08)</t>
  </si>
  <si>
    <t>34 (19.08-25.08)</t>
  </si>
  <si>
    <t>35 (26.08-01.09)</t>
  </si>
  <si>
    <t>36 (02.09-08.09)</t>
  </si>
  <si>
    <t>37 (09.09-15.09)</t>
  </si>
  <si>
    <t>38 (16.09-22.09)</t>
  </si>
  <si>
    <t>39 (23.09-29.09)</t>
  </si>
  <si>
    <t>40 (30.09-06.10)</t>
  </si>
  <si>
    <t>41 (07.10-13.10)</t>
  </si>
  <si>
    <t>42 (14.10-20.10)</t>
  </si>
  <si>
    <t>43 (21.10-27.10)</t>
  </si>
  <si>
    <t>44 (28.10-03.11)</t>
  </si>
  <si>
    <t>45 (04.11-10.11)</t>
  </si>
  <si>
    <t>46 (11.11-17.11)</t>
  </si>
  <si>
    <t>47 (18.11-24.11)</t>
  </si>
  <si>
    <t>48 (25.11-01.12)</t>
  </si>
  <si>
    <t>49 (02.12-08.12)</t>
  </si>
  <si>
    <t>50 (09.12-15.12)</t>
  </si>
  <si>
    <t>51 (16.12-22.12)</t>
  </si>
  <si>
    <t>52 (23.12-29.12)</t>
  </si>
  <si>
    <t>53 (30.12-05.01)</t>
  </si>
  <si>
    <t>Форма:0503166G Сведения об исполнении мероприятий в рамках целевых программ. Период действия формы: c 31.12.2020</t>
  </si>
  <si>
    <t>Форма 0503166G Сведения об исполнении мероприятий в рамках целевых программ</t>
  </si>
  <si>
    <t>организация :27020- Мглинский район</t>
  </si>
  <si>
    <t>Бюджет: МР Бюджет муниципальных районов</t>
  </si>
  <si>
    <t>Опубликование нормативных правовых актов муниципальных образований и иной официальной информации</t>
  </si>
  <si>
    <t>Мероприятия в сфере охраны окружающей среды</t>
  </si>
  <si>
    <t>0300000000</t>
  </si>
  <si>
    <t>Программа "Устойчивое развитие сельских территорий Мглинского района Брянской области"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</si>
  <si>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</si>
  <si>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</si>
  <si>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</si>
  <si>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</si>
  <si>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</si>
  <si>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</si>
  <si>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Подпрограмма "Комплексные меры противодействия злоупотреблению наркотиками и их незаконному обороту"</t>
  </si>
  <si>
    <t>Подпрограмма "Комплексные мерыпрофилактики проявлений терроризма и экстремизма на территории Мглинского района"</t>
  </si>
  <si>
    <t>0446100000</t>
  </si>
  <si>
    <t>0446181180</t>
  </si>
  <si>
    <t xml:space="preserve">Совершенствование действующей системы профилактики проявлений терроризма и экстремизма на территории Мглинского района </t>
  </si>
  <si>
    <t>Комплексные меры по профилактике терроризма и экстремизма,а также в минимизации и (или) ликвидации последствий проявлений терроризма и экстремизма на территории муниципального образования</t>
  </si>
  <si>
    <t xml:space="preserve">Мероприятия по комплексной безопасности муниципальных учреждений </t>
  </si>
  <si>
    <t>Развитие материально-технической базы муниципальных образовательных организаций в сфере физической культуры и спорта</t>
  </si>
  <si>
    <t>Всего по муниципальным программам</t>
  </si>
  <si>
    <t>Государственная поддержка отрасли культуры</t>
  </si>
  <si>
    <t>1000055490</t>
  </si>
  <si>
    <t>1000080100</t>
  </si>
  <si>
    <t>1000084200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</si>
  <si>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</si>
  <si>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</si>
  <si>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</si>
  <si>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</si>
  <si>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</si>
  <si>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</si>
  <si>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</si>
  <si>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Подпрограмма "Муниципальная поддержка малого и среднего предпринимательства в Мглинском районе"</t>
  </si>
  <si>
    <t>Поддержка малого и среднего предпринимательства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</si>
  <si>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</si>
  <si>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</si>
  <si>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</si>
  <si>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Поддержка мер по обеспечению сбалансированности бюджетов поселений</t>
  </si>
  <si>
    <t>Заместитель главы администрации района</t>
  </si>
  <si>
    <t>Грибахо С.И.</t>
  </si>
  <si>
    <t>исп.Карпеченко В.В.</t>
  </si>
  <si>
    <t>тел. 848339(21451)</t>
  </si>
  <si>
    <t>0141100000</t>
  </si>
  <si>
    <t>0141180020</t>
  </si>
  <si>
    <t>0141180040</t>
  </si>
  <si>
    <t>0141180100</t>
  </si>
  <si>
    <t>0141181410</t>
  </si>
  <si>
    <t>0141183420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</si>
  <si>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</si>
  <si>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0141184400</t>
  </si>
  <si>
    <t>0141184440</t>
  </si>
  <si>
    <t>0141184450</t>
  </si>
  <si>
    <t>0141184460</t>
  </si>
  <si>
    <t>0141200000</t>
  </si>
  <si>
    <t>0141217390</t>
  </si>
  <si>
    <t>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</si>
  <si>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0141251180</t>
  </si>
  <si>
    <t>0141251200</t>
  </si>
  <si>
    <t>0141300000</t>
  </si>
  <si>
    <t>0141382450</t>
  </si>
  <si>
    <t>Реализация мероприятий в сфере охраны окружающей среды</t>
  </si>
  <si>
    <t>0141400000</t>
  </si>
  <si>
    <t>0142112022</t>
  </si>
  <si>
    <t>0142112021</t>
  </si>
  <si>
    <t>014210000</t>
  </si>
  <si>
    <t>0141212023</t>
  </si>
  <si>
    <t>0141120000</t>
  </si>
  <si>
    <t>0140000000</t>
  </si>
  <si>
    <t>0142200000</t>
  </si>
  <si>
    <t>0142216710</t>
  </si>
  <si>
    <t>0142216721</t>
  </si>
  <si>
    <t>0142216722</t>
  </si>
  <si>
    <t>0142216723</t>
  </si>
  <si>
    <t>0142300000</t>
  </si>
  <si>
    <t>0142314780</t>
  </si>
  <si>
    <t>0143100000</t>
  </si>
  <si>
    <t>0143180700</t>
  </si>
  <si>
    <t>0143181200</t>
  </si>
  <si>
    <t>0144100000</t>
  </si>
  <si>
    <t>0144117900</t>
  </si>
  <si>
    <t>0144182370</t>
  </si>
  <si>
    <t>0146182470</t>
  </si>
  <si>
    <t>0147100000</t>
  </si>
  <si>
    <t>0147180710</t>
  </si>
  <si>
    <t>0148100000</t>
  </si>
  <si>
    <t>0148182360</t>
  </si>
  <si>
    <t>0149100000</t>
  </si>
  <si>
    <t>0149180600</t>
  </si>
  <si>
    <t>0149182300</t>
  </si>
  <si>
    <t>0149200000</t>
  </si>
  <si>
    <t>0149283250</t>
  </si>
  <si>
    <t>0242100000</t>
  </si>
  <si>
    <t>02421L4970</t>
  </si>
  <si>
    <t>0244200000</t>
  </si>
  <si>
    <t>0244281740</t>
  </si>
  <si>
    <t>0245100000</t>
  </si>
  <si>
    <t>0245300000</t>
  </si>
  <si>
    <t>0245381630</t>
  </si>
  <si>
    <t>0442100000</t>
  </si>
  <si>
    <t>0442181130</t>
  </si>
  <si>
    <t>0443100000</t>
  </si>
  <si>
    <t>0443181170</t>
  </si>
  <si>
    <t>0444100000</t>
  </si>
  <si>
    <t>0541180040</t>
  </si>
  <si>
    <t>0541180900</t>
  </si>
  <si>
    <t>0541184230</t>
  </si>
  <si>
    <t>0541100000</t>
  </si>
  <si>
    <t>0641180040</t>
  </si>
  <si>
    <t>0641180720</t>
  </si>
  <si>
    <t>0641183420</t>
  </si>
  <si>
    <t>0641200000</t>
  </si>
  <si>
    <t>0641214721</t>
  </si>
  <si>
    <t>0641214722</t>
  </si>
  <si>
    <t>0641214723</t>
  </si>
  <si>
    <t>0641280300</t>
  </si>
  <si>
    <t>0641280310</t>
  </si>
  <si>
    <t>0641280320</t>
  </si>
  <si>
    <t>0641282430</t>
  </si>
  <si>
    <t>06412L3040</t>
  </si>
  <si>
    <t>06412S4790</t>
  </si>
  <si>
    <t>061E200000</t>
  </si>
  <si>
    <t>Региональный проект "Успех каждого ребенка (Брянская область)"</t>
  </si>
  <si>
    <t>061E250980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</si>
  <si>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</si>
  <si>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0641481680</t>
  </si>
  <si>
    <t>Бюджетные инвестиции в объекты капитального строительства муниципальной собственности</t>
  </si>
  <si>
    <t>0741100000</t>
  </si>
  <si>
    <t>0741180040</t>
  </si>
  <si>
    <t>0741180720</t>
  </si>
  <si>
    <t>0741183420</t>
  </si>
  <si>
    <t>0741200000</t>
  </si>
  <si>
    <t>0741280450</t>
  </si>
  <si>
    <t>0741280460</t>
  </si>
  <si>
    <t>0741280480</t>
  </si>
  <si>
    <t>0741282430</t>
  </si>
  <si>
    <t>07412L5190</t>
  </si>
  <si>
    <t>0741300000</t>
  </si>
  <si>
    <t>0741314210</t>
  </si>
  <si>
    <t>0741400000</t>
  </si>
  <si>
    <t>0741482400</t>
  </si>
  <si>
    <t>0601100000</t>
  </si>
  <si>
    <t>1109300000</t>
  </si>
  <si>
    <t>1109383260</t>
  </si>
  <si>
    <t>0902100000</t>
  </si>
  <si>
    <t>0902181830</t>
  </si>
  <si>
    <t>0810000000</t>
  </si>
  <si>
    <t>0811200000</t>
  </si>
  <si>
    <t>0811215840</t>
  </si>
  <si>
    <t>0811283020</t>
  </si>
  <si>
    <t>0801183420</t>
  </si>
  <si>
    <t>0801180040</t>
  </si>
  <si>
    <t>0801100000</t>
  </si>
  <si>
    <t>0141500000</t>
  </si>
  <si>
    <t>Реализация мероприятий по обустройству и восстановлению воинских захоронений</t>
  </si>
  <si>
    <t>0141483280</t>
  </si>
  <si>
    <t>0141581730</t>
  </si>
  <si>
    <t>01415L2990</t>
  </si>
  <si>
    <t>Мероприятия по благоустройству</t>
  </si>
  <si>
    <t>Реализация федеральной целевой программы "Увековечение памяти погибших при защите Отечества на 2019 - 2024 годы</t>
  </si>
  <si>
    <t>1000010120</t>
  </si>
  <si>
    <t>Резервный фонд Правительства Брянской области</t>
  </si>
  <si>
    <t>1000080060</t>
  </si>
  <si>
    <t>Организация проведения выборов и референдумов</t>
  </si>
  <si>
    <t>071А155130</t>
  </si>
  <si>
    <t>071А155970</t>
  </si>
  <si>
    <t>Развитие сети  учреждений  культурно-досугвого типа муниципальных учреждений культуры</t>
  </si>
  <si>
    <t>Реконструкция им капитальный ремонт региональных и муниципальных музеей</t>
  </si>
  <si>
    <t>01422Д0820</t>
  </si>
  <si>
    <t>Реализация мероприятий по обеспечению жильем молодых семей</t>
  </si>
  <si>
    <t>Мероприятия в сфере коммунального хозяйства</t>
  </si>
  <si>
    <t>02443S3480</t>
  </si>
  <si>
    <t>Приобретение специализированной техники для предприятий жилищно-коммунального комплекса</t>
  </si>
  <si>
    <t>0244300000</t>
  </si>
  <si>
    <t>Поддержание технического состояния коммунальной инфраструктуры</t>
  </si>
  <si>
    <t>Региональный проект "Региональная и местная дорожная сеть (Брянская область)"</t>
  </si>
  <si>
    <t>020R100000</t>
  </si>
  <si>
    <t>020R1A3940</t>
  </si>
  <si>
    <t>Приведение в нормативное состояние автомобильных дорог и искусственных дорожных сооружений</t>
  </si>
  <si>
    <t>0245381190</t>
  </si>
  <si>
    <t>Мероприятия по обеспечению функционирования комплекса "Безопасный город"</t>
  </si>
  <si>
    <t>0245500000</t>
  </si>
  <si>
    <t>Реализация мероприятий в сфере архитектуры и градостроительства</t>
  </si>
  <si>
    <t>06412S4840</t>
  </si>
  <si>
    <t>Предоставление бесплатного питания обучающимся в муниципальных общеобразовательных организациях из многодетных семей</t>
  </si>
  <si>
    <t>061E400000</t>
  </si>
  <si>
    <t>Региональный проект "Цифровая образовательная среда (Брянская область)"</t>
  </si>
  <si>
    <t>061E414900</t>
  </si>
  <si>
    <t>Создание цифровой образовательной среды в общеобразовательных органиизациях и профессиональных образовательных организациях Брянской области</t>
  </si>
  <si>
    <t>Региональный проект "Развитие инфраструктуры сферы спорта"</t>
  </si>
  <si>
    <t>0600100000</t>
  </si>
  <si>
    <t>06001S7670</t>
  </si>
  <si>
    <t>Период:2025 год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</si>
  <si>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</si>
  <si>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012612510</t>
  </si>
  <si>
    <t>Региональный проект "Предупреждение и ликвидация заразных и иных болезней животных"</t>
  </si>
  <si>
    <t>0126100000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</si>
  <si>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</si>
  <si>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0143181210</t>
  </si>
  <si>
    <t>Региональный проект "Модернизация коммунальной инфраструктуры (Брянская область)"</t>
  </si>
  <si>
    <t>021ИЗ51540</t>
  </si>
  <si>
    <t>Модернизация коммунальной инфраструктуры</t>
  </si>
  <si>
    <t>024519Д040</t>
  </si>
  <si>
    <t>024519Д820</t>
  </si>
  <si>
    <t>Обеспечение сохранности автомобильных дорог местного значения и условий безопасности движения по ним</t>
  </si>
  <si>
    <t>02451SД040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</si>
  <si>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</si>
  <si>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0245200000</t>
  </si>
  <si>
    <t>0245281740</t>
  </si>
  <si>
    <t>0245381740</t>
  </si>
  <si>
    <t>0245381990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</si>
  <si>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</si>
  <si>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02455S3430</t>
  </si>
  <si>
    <t>Установление и описание местоположения границ территориальных зон</t>
  </si>
  <si>
    <t>Поддержка технического состояния коммунальной инфраструктуры</t>
  </si>
  <si>
    <t>0245700000</t>
  </si>
  <si>
    <t>02457S3480</t>
  </si>
  <si>
    <t>0444182360</t>
  </si>
  <si>
    <t>0541180920</t>
  </si>
  <si>
    <t>Региональный проект "Развитие инфраструктуры сферы образования"</t>
  </si>
  <si>
    <t>06002S4920</t>
  </si>
  <si>
    <t>0600200000</t>
  </si>
  <si>
    <t>Строительство (реконструкция) учреждений образования</t>
  </si>
  <si>
    <t>Региональный проект "Педагоги и наставники (Брянская область)"</t>
  </si>
  <si>
    <t>061Ю600000</t>
  </si>
  <si>
    <t>061Ю650500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</si>
  <si>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</si>
  <si>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061Ю651790</t>
  </si>
  <si>
    <t>061Ю653030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</si>
  <si>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</si>
  <si>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0641280340</t>
  </si>
  <si>
    <t>0641282610</t>
  </si>
  <si>
    <t>Обеспечение функционирования модели персонифицированного финансирования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</si>
</sst>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Tahoma"/>
      <family val="2"/>
      <charset val="204"/>
    </font>
    <font>
      <sz val="10"/>
      <color rgb="FFFF0000"/>
      <name val="Arial Cyr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DCFFD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" fontId="7" fillId="5" borderId="5">
      <alignment horizontal="right" vertical="top" shrinkToFit="1"/>
    </xf>
    <xf numFmtId="0" fontId="7" fillId="0" borderId="5">
      <alignment horizontal="left" vertical="top" wrapText="1"/>
    </xf>
  </cellStyleXfs>
  <cellXfs count="94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shrinkToFit="1"/>
    </xf>
    <xf numFmtId="0" fontId="0" fillId="0" borderId="0" xfId="0" applyNumberFormat="1"/>
    <xf numFmtId="0" fontId="0" fillId="0" borderId="1" xfId="0" applyNumberFormat="1" applyBorder="1"/>
    <xf numFmtId="49" fontId="0" fillId="0" borderId="1" xfId="0" applyNumberFormat="1" applyBorder="1"/>
    <xf numFmtId="49" fontId="0" fillId="4" borderId="3" xfId="0" applyNumberFormat="1" applyFill="1" applyBorder="1" applyAlignment="1">
      <alignment shrinkToFit="1"/>
    </xf>
    <xf numFmtId="49" fontId="0" fillId="4" borderId="1" xfId="0" applyNumberFormat="1" applyFill="1" applyBorder="1" applyAlignment="1">
      <alignment shrinkToFit="1"/>
    </xf>
    <xf numFmtId="2" fontId="6" fillId="0" borderId="0" xfId="0" applyNumberFormat="1" applyFont="1"/>
    <xf numFmtId="0" fontId="6" fillId="0" borderId="0" xfId="0" applyNumberFormat="1" applyFont="1"/>
    <xf numFmtId="2" fontId="6" fillId="0" borderId="1" xfId="0" applyNumberFormat="1" applyFont="1" applyBorder="1"/>
    <xf numFmtId="0" fontId="6" fillId="0" borderId="1" xfId="0" applyNumberFormat="1" applyFont="1" applyBorder="1"/>
    <xf numFmtId="0" fontId="6" fillId="0" borderId="6" xfId="0" applyNumberFormat="1" applyFont="1" applyBorder="1"/>
    <xf numFmtId="49" fontId="0" fillId="0" borderId="2" xfId="0" applyNumberFormat="1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NumberFormat="1" applyAlignment="1">
      <alignment horizontal="right"/>
    </xf>
    <xf numFmtId="0" fontId="8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49" fontId="0" fillId="6" borderId="1" xfId="0" applyNumberFormat="1" applyFill="1" applyBorder="1" applyAlignment="1">
      <alignment shrinkToFit="1"/>
    </xf>
    <xf numFmtId="0" fontId="6" fillId="6" borderId="1" xfId="0" applyNumberFormat="1" applyFont="1" applyFill="1" applyBorder="1"/>
    <xf numFmtId="0" fontId="0" fillId="6" borderId="0" xfId="0" applyFill="1"/>
    <xf numFmtId="0" fontId="8" fillId="0" borderId="7" xfId="0" applyFont="1" applyFill="1" applyBorder="1" applyAlignment="1">
      <alignment horizontal="left" vertical="center" wrapText="1"/>
    </xf>
    <xf numFmtId="0" fontId="9" fillId="6" borderId="5" xfId="3" applyNumberFormat="1" applyFont="1" applyFill="1" applyProtection="1">
      <alignment horizontal="left" vertical="top" wrapText="1"/>
    </xf>
    <xf numFmtId="49" fontId="9" fillId="0" borderId="1" xfId="0" applyNumberFormat="1" applyFont="1" applyBorder="1"/>
    <xf numFmtId="0" fontId="9" fillId="0" borderId="1" xfId="0" applyNumberFormat="1" applyFont="1" applyBorder="1" applyAlignment="1">
      <alignment wrapText="1"/>
    </xf>
    <xf numFmtId="4" fontId="9" fillId="0" borderId="1" xfId="0" applyNumberFormat="1" applyFont="1" applyBorder="1"/>
    <xf numFmtId="4" fontId="9" fillId="6" borderId="1" xfId="0" applyNumberFormat="1" applyFont="1" applyFill="1" applyBorder="1"/>
    <xf numFmtId="0" fontId="9" fillId="0" borderId="5" xfId="3" applyNumberFormat="1" applyFont="1" applyProtection="1">
      <alignment horizontal="left" vertical="top" wrapText="1"/>
    </xf>
    <xf numFmtId="0" fontId="9" fillId="0" borderId="1" xfId="0" applyNumberFormat="1" applyFont="1" applyBorder="1"/>
    <xf numFmtId="0" fontId="9" fillId="6" borderId="1" xfId="0" applyNumberFormat="1" applyFont="1" applyFill="1" applyBorder="1" applyAlignment="1">
      <alignment wrapText="1"/>
    </xf>
    <xf numFmtId="49" fontId="9" fillId="6" borderId="1" xfId="0" applyNumberFormat="1" applyFont="1" applyFill="1" applyBorder="1"/>
    <xf numFmtId="0" fontId="9" fillId="0" borderId="5" xfId="0" applyFont="1" applyFill="1" applyBorder="1" applyAlignment="1">
      <alignment horizontal="left" vertical="center" wrapText="1"/>
    </xf>
    <xf numFmtId="0" fontId="9" fillId="0" borderId="0" xfId="0" applyNumberFormat="1" applyFont="1"/>
    <xf numFmtId="49" fontId="9" fillId="0" borderId="6" xfId="0" applyNumberFormat="1" applyFont="1" applyBorder="1"/>
    <xf numFmtId="0" fontId="9" fillId="0" borderId="0" xfId="0" applyNumberFormat="1" applyFont="1" applyBorder="1" applyAlignment="1">
      <alignment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Border="1" applyAlignment="1">
      <alignment wrapText="1"/>
    </xf>
    <xf numFmtId="49" fontId="11" fillId="0" borderId="1" xfId="0" applyNumberFormat="1" applyFont="1" applyBorder="1"/>
    <xf numFmtId="0" fontId="11" fillId="0" borderId="5" xfId="3" applyNumberFormat="1" applyFont="1" applyProtection="1">
      <alignment horizontal="left" vertical="top" wrapText="1"/>
    </xf>
    <xf numFmtId="0" fontId="12" fillId="0" borderId="1" xfId="0" applyNumberFormat="1" applyFont="1" applyBorder="1"/>
    <xf numFmtId="0" fontId="11" fillId="0" borderId="3" xfId="0" applyNumberFormat="1" applyFont="1" applyBorder="1" applyAlignment="1">
      <alignment wrapText="1"/>
    </xf>
    <xf numFmtId="49" fontId="11" fillId="0" borderId="3" xfId="0" applyNumberFormat="1" applyFont="1" applyBorder="1"/>
    <xf numFmtId="0" fontId="12" fillId="0" borderId="3" xfId="0" applyNumberFormat="1" applyFont="1" applyBorder="1"/>
    <xf numFmtId="0" fontId="11" fillId="0" borderId="1" xfId="0" applyNumberFormat="1" applyFont="1" applyBorder="1"/>
    <xf numFmtId="4" fontId="13" fillId="6" borderId="1" xfId="0" applyNumberFormat="1" applyFont="1" applyFill="1" applyBorder="1"/>
    <xf numFmtId="4" fontId="13" fillId="0" borderId="1" xfId="0" applyNumberFormat="1" applyFont="1" applyBorder="1"/>
    <xf numFmtId="49" fontId="0" fillId="4" borderId="8" xfId="0" applyNumberFormat="1" applyFill="1" applyBorder="1" applyAlignment="1">
      <alignment shrinkToFit="1"/>
    </xf>
    <xf numFmtId="0" fontId="12" fillId="0" borderId="8" xfId="0" applyNumberFormat="1" applyFont="1" applyBorder="1"/>
    <xf numFmtId="0" fontId="11" fillId="0" borderId="0" xfId="0" applyNumberFormat="1" applyFont="1" applyBorder="1" applyAlignment="1">
      <alignment wrapText="1"/>
    </xf>
    <xf numFmtId="49" fontId="9" fillId="0" borderId="8" xfId="0" applyNumberFormat="1" applyFont="1" applyBorder="1"/>
    <xf numFmtId="4" fontId="9" fillId="0" borderId="8" xfId="0" applyNumberFormat="1" applyFont="1" applyBorder="1"/>
    <xf numFmtId="0" fontId="14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9" fillId="0" borderId="6" xfId="0" applyNumberFormat="1" applyFont="1" applyBorder="1"/>
    <xf numFmtId="4" fontId="11" fillId="6" borderId="1" xfId="0" applyNumberFormat="1" applyFont="1" applyFill="1" applyBorder="1"/>
    <xf numFmtId="4" fontId="11" fillId="0" borderId="1" xfId="0" applyNumberFormat="1" applyFont="1" applyBorder="1"/>
    <xf numFmtId="4" fontId="9" fillId="0" borderId="5" xfId="0" applyNumberFormat="1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4" fontId="15" fillId="0" borderId="10" xfId="0" applyNumberFormat="1" applyFont="1" applyBorder="1" applyAlignment="1">
      <alignment horizontal="right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left" vertical="center" wrapText="1"/>
    </xf>
    <xf numFmtId="4" fontId="17" fillId="0" borderId="1" xfId="0" applyNumberFormat="1" applyFont="1" applyBorder="1"/>
    <xf numFmtId="4" fontId="16" fillId="0" borderId="1" xfId="0" applyNumberFormat="1" applyFont="1" applyBorder="1"/>
    <xf numFmtId="4" fontId="16" fillId="6" borderId="5" xfId="0" applyNumberFormat="1" applyFont="1" applyFill="1" applyBorder="1" applyAlignment="1">
      <alignment horizontal="right" vertical="center" wrapText="1"/>
    </xf>
    <xf numFmtId="4" fontId="16" fillId="6" borderId="10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Border="1"/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  <xf numFmtId="49" fontId="0" fillId="0" borderId="4" xfId="0" applyNumberFormat="1" applyFont="1" applyBorder="1" applyAlignment="1">
      <alignment horizontal="center" vertical="center" wrapText="1"/>
    </xf>
    <xf numFmtId="4" fontId="11" fillId="3" borderId="1" xfId="0" applyNumberFormat="1" applyFont="1" applyFill="1" applyBorder="1"/>
    <xf numFmtId="4" fontId="9" fillId="3" borderId="1" xfId="0" applyNumberFormat="1" applyFont="1" applyFill="1" applyBorder="1"/>
    <xf numFmtId="2" fontId="0" fillId="0" borderId="1" xfId="0" applyNumberFormat="1" applyFont="1" applyBorder="1"/>
  </cellXfs>
  <cellStyles count="4">
    <cellStyle name="xl34" xfId="3" xr:uid="{00000000-0005-0000-0000-000000000000}"/>
    <cellStyle name="xl36" xfId="2" xr:uid="{00000000-0005-0000-0000-000001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13" Type="http://schemas.openxmlformats.org/officeDocument/2006/relationships/image" Target="../media/image2.emf"/><Relationship Id="rId3" Type="http://schemas.openxmlformats.org/officeDocument/2006/relationships/image" Target="../media/image15.emf"/><Relationship Id="rId7" Type="http://schemas.openxmlformats.org/officeDocument/2006/relationships/image" Target="../media/image14.emf"/><Relationship Id="rId12" Type="http://schemas.openxmlformats.org/officeDocument/2006/relationships/image" Target="../media/image1.emf"/><Relationship Id="rId17" Type="http://schemas.openxmlformats.org/officeDocument/2006/relationships/image" Target="../media/image6.emf"/><Relationship Id="rId2" Type="http://schemas.openxmlformats.org/officeDocument/2006/relationships/image" Target="../media/image17.emf"/><Relationship Id="rId16" Type="http://schemas.openxmlformats.org/officeDocument/2006/relationships/image" Target="../media/image5.emf"/><Relationship Id="rId1" Type="http://schemas.openxmlformats.org/officeDocument/2006/relationships/image" Target="../media/image16.emf"/><Relationship Id="rId6" Type="http://schemas.openxmlformats.org/officeDocument/2006/relationships/image" Target="../media/image13.emf"/><Relationship Id="rId11" Type="http://schemas.openxmlformats.org/officeDocument/2006/relationships/image" Target="../media/image10.emf"/><Relationship Id="rId5" Type="http://schemas.openxmlformats.org/officeDocument/2006/relationships/image" Target="../media/image12.emf"/><Relationship Id="rId15" Type="http://schemas.openxmlformats.org/officeDocument/2006/relationships/image" Target="../media/image4.emf"/><Relationship Id="rId10" Type="http://schemas.openxmlformats.org/officeDocument/2006/relationships/image" Target="../media/image9.emf"/><Relationship Id="rId4" Type="http://schemas.openxmlformats.org/officeDocument/2006/relationships/image" Target="../media/image11.emf"/><Relationship Id="rId9" Type="http://schemas.openxmlformats.org/officeDocument/2006/relationships/image" Target="../media/image8.emf"/><Relationship Id="rId1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123825</xdr:colOff>
          <xdr:row>14</xdr:row>
          <xdr:rowOff>9525</xdr:rowOff>
        </xdr:from>
        <xdr:to>
          <xdr:col>4</xdr:col>
          <xdr:colOff>0</xdr:colOff>
          <xdr:row>18</xdr:row>
          <xdr:rowOff>85725</xdr:rowOff>
        </xdr:to>
        <xdr:grpSp>
          <xdr:nvGrpSpPr>
            <xdr:cNvPr id="56456" name="Group 49">
              <a:extLst>
                <a:ext uri="{FF2B5EF4-FFF2-40B4-BE49-F238E27FC236}">
                  <a16:creationId xmlns:a16="http://schemas.microsoft.com/office/drawing/2014/main" id="{00000000-0008-0000-0100-000088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23825" y="2276475"/>
              <a:ext cx="4305300" cy="723900"/>
              <a:chOff x="16" y="306"/>
              <a:chExt cx="625" cy="99"/>
            </a:xfrm>
          </xdr:grpSpPr>
          <xdr:sp macro="" textlink="">
            <xdr:nvSpPr>
              <xdr:cNvPr id="1026" name="Opt_Y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100-000002040000}"/>
                  </a:ext>
                </a:extLst>
              </xdr:cNvPr>
              <xdr:cNvSpPr/>
            </xdr:nvSpPr>
            <xdr:spPr bwMode="auto">
              <a:xfrm>
                <a:off x="30" y="320"/>
                <a:ext cx="89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_Q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100-000003040000}"/>
                  </a:ext>
                </a:extLst>
              </xdr:cNvPr>
              <xdr:cNvSpPr/>
            </xdr:nvSpPr>
            <xdr:spPr bwMode="auto">
              <a:xfrm>
                <a:off x="156" y="320"/>
                <a:ext cx="122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Период" descr="Дата" hidden="1">
                <a:extLst>
                  <a:ext uri="{63B3BB69-23CF-44E3-9099-C40C66FF867C}">
                    <a14:compatExt spid="_x0000_s1028"/>
                  </a:ext>
                  <a:ext uri="{FF2B5EF4-FFF2-40B4-BE49-F238E27FC236}">
                    <a16:creationId xmlns:a16="http://schemas.microsoft.com/office/drawing/2014/main" id="{00000000-0008-0000-0100-000004040000}"/>
                  </a:ext>
                </a:extLst>
              </xdr:cNvPr>
              <xdr:cNvSpPr/>
            </xdr:nvSpPr>
            <xdr:spPr bwMode="auto">
              <a:xfrm>
                <a:off x="16" y="306"/>
                <a:ext cx="625" cy="9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Период</a:t>
                </a:r>
              </a:p>
            </xdr:txBody>
          </xdr:sp>
          <xdr:sp macro="" textlink="">
            <xdr:nvSpPr>
              <xdr:cNvPr id="1029" name="Opt_M" hidden="1">
                <a:extLst>
                  <a:ext uri="{63B3BB69-23CF-44E3-9099-C40C66FF867C}">
                    <a14:compatExt spid="_x0000_s1029"/>
                  </a:ext>
                  <a:ext uri="{FF2B5EF4-FFF2-40B4-BE49-F238E27FC236}">
                    <a16:creationId xmlns:a16="http://schemas.microsoft.com/office/drawing/2014/main" id="{00000000-0008-0000-0100-000005040000}"/>
                  </a:ext>
                </a:extLst>
              </xdr:cNvPr>
              <xdr:cNvSpPr/>
            </xdr:nvSpPr>
            <xdr:spPr bwMode="auto">
              <a:xfrm>
                <a:off x="297" y="320"/>
                <a:ext cx="119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2" name="Txt_Year" hidden="1">
                <a:extLst>
                  <a:ext uri="{63B3BB69-23CF-44E3-9099-C40C66FF867C}">
                    <a14:compatExt spid="_x0000_s1032"/>
                  </a:ext>
                  <a:ext uri="{FF2B5EF4-FFF2-40B4-BE49-F238E27FC236}">
                    <a16:creationId xmlns:a16="http://schemas.microsoft.com/office/drawing/2014/main" id="{00000000-0008-0000-0100-000008040000}"/>
                  </a:ext>
                </a:extLst>
              </xdr:cNvPr>
              <xdr:cNvSpPr/>
            </xdr:nvSpPr>
            <xdr:spPr bwMode="auto">
              <a:xfrm>
                <a:off x="29" y="350"/>
                <a:ext cx="96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Cmb_Q" hidden="1">
                <a:extLst>
                  <a:ext uri="{63B3BB69-23CF-44E3-9099-C40C66FF867C}">
                    <a14:compatExt spid="_x0000_s1033"/>
                  </a:ext>
                  <a:ext uri="{FF2B5EF4-FFF2-40B4-BE49-F238E27FC236}">
                    <a16:creationId xmlns:a16="http://schemas.microsoft.com/office/drawing/2014/main" id="{00000000-0008-0000-0100-000009040000}"/>
                  </a:ext>
                </a:extLst>
              </xdr:cNvPr>
              <xdr:cNvSpPr/>
            </xdr:nvSpPr>
            <xdr:spPr bwMode="auto">
              <a:xfrm>
                <a:off x="157" y="350"/>
                <a:ext cx="120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cmb_m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100-00000B040000}"/>
                  </a:ext>
                </a:extLst>
              </xdr:cNvPr>
              <xdr:cNvSpPr/>
            </xdr:nvSpPr>
            <xdr:spPr bwMode="auto">
              <a:xfrm>
                <a:off x="302" y="350"/>
                <a:ext cx="120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2</xdr:row>
          <xdr:rowOff>47625</xdr:rowOff>
        </xdr:from>
        <xdr:to>
          <xdr:col>4</xdr:col>
          <xdr:colOff>0</xdr:colOff>
          <xdr:row>7</xdr:row>
          <xdr:rowOff>104775</xdr:rowOff>
        </xdr:to>
        <xdr:grpSp>
          <xdr:nvGrpSpPr>
            <xdr:cNvPr id="56457" name="Group 51">
              <a:extLst>
                <a:ext uri="{FF2B5EF4-FFF2-40B4-BE49-F238E27FC236}">
                  <a16:creationId xmlns:a16="http://schemas.microsoft.com/office/drawing/2014/main" id="{00000000-0008-0000-0100-000089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4300" y="371475"/>
              <a:ext cx="4314825" cy="866775"/>
              <a:chOff x="16" y="51"/>
              <a:chExt cx="611" cy="117"/>
            </a:xfrm>
          </xdr:grpSpPr>
          <xdr:sp macro="" textlink="">
            <xdr:nvSpPr>
              <xdr:cNvPr id="1044" name="Label1" hidden="1">
                <a:extLst>
                  <a:ext uri="{63B3BB69-23CF-44E3-9099-C40C66FF867C}">
                    <a14:compatExt spid="_x0000_s1044"/>
                  </a:ext>
                  <a:ext uri="{FF2B5EF4-FFF2-40B4-BE49-F238E27FC236}">
                    <a16:creationId xmlns:a16="http://schemas.microsoft.com/office/drawing/2014/main" id="{00000000-0008-0000-0100-000014040000}"/>
                  </a:ext>
                </a:extLst>
              </xdr:cNvPr>
              <xdr:cNvSpPr/>
            </xdr:nvSpPr>
            <xdr:spPr bwMode="auto">
              <a:xfrm>
                <a:off x="28" y="60"/>
                <a:ext cx="221" cy="28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5" name="Txt_Org_Name" hidden="1">
                <a:extLst>
                  <a:ext uri="{63B3BB69-23CF-44E3-9099-C40C66FF867C}">
                    <a14:compatExt spid="_x0000_s1045"/>
                  </a:ext>
                  <a:ext uri="{FF2B5EF4-FFF2-40B4-BE49-F238E27FC236}">
                    <a16:creationId xmlns:a16="http://schemas.microsoft.com/office/drawing/2014/main" id="{00000000-0008-0000-0100-000015040000}"/>
                  </a:ext>
                </a:extLst>
              </xdr:cNvPr>
              <xdr:cNvSpPr/>
            </xdr:nvSpPr>
            <xdr:spPr bwMode="auto">
              <a:xfrm>
                <a:off x="29" y="80"/>
                <a:ext cx="588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6" name="Label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100-000016040000}"/>
                  </a:ext>
                </a:extLst>
              </xdr:cNvPr>
              <xdr:cNvSpPr/>
            </xdr:nvSpPr>
            <xdr:spPr bwMode="auto">
              <a:xfrm>
                <a:off x="29" y="111"/>
                <a:ext cx="204" cy="1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7" name="Txt_Org_code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100-000017040000}"/>
                  </a:ext>
                </a:extLst>
              </xdr:cNvPr>
              <xdr:cNvSpPr/>
            </xdr:nvSpPr>
            <xdr:spPr bwMode="auto">
              <a:xfrm>
                <a:off x="29" y="133"/>
                <a:ext cx="119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8" name="Group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100-000018040000}"/>
                  </a:ext>
                </a:extLst>
              </xdr:cNvPr>
              <xdr:cNvSpPr/>
            </xdr:nvSpPr>
            <xdr:spPr bwMode="auto">
              <a:xfrm>
                <a:off x="16" y="51"/>
                <a:ext cx="611" cy="11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Организация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8</xdr:row>
          <xdr:rowOff>19050</xdr:rowOff>
        </xdr:from>
        <xdr:to>
          <xdr:col>3</xdr:col>
          <xdr:colOff>1809750</xdr:colOff>
          <xdr:row>13</xdr:row>
          <xdr:rowOff>95250</xdr:rowOff>
        </xdr:to>
        <xdr:grpSp>
          <xdr:nvGrpSpPr>
            <xdr:cNvPr id="56458" name="Group 52">
              <a:extLst>
                <a:ext uri="{FF2B5EF4-FFF2-40B4-BE49-F238E27FC236}">
                  <a16:creationId xmlns:a16="http://schemas.microsoft.com/office/drawing/2014/main" id="{00000000-0008-0000-0100-00008A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4300" y="1314450"/>
              <a:ext cx="4305300" cy="885825"/>
              <a:chOff x="16" y="178"/>
              <a:chExt cx="610" cy="121"/>
            </a:xfrm>
          </xdr:grpSpPr>
          <xdr:sp macro="" textlink="">
            <xdr:nvSpPr>
              <xdr:cNvPr id="1050" name="Label3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100-00001A040000}"/>
                  </a:ext>
                </a:extLst>
              </xdr:cNvPr>
              <xdr:cNvSpPr/>
            </xdr:nvSpPr>
            <xdr:spPr bwMode="auto">
              <a:xfrm>
                <a:off x="28" y="188"/>
                <a:ext cx="187" cy="1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2" name="Label4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100-00001C040000}"/>
                  </a:ext>
                </a:extLst>
              </xdr:cNvPr>
              <xdr:cNvSpPr/>
            </xdr:nvSpPr>
            <xdr:spPr bwMode="auto">
              <a:xfrm>
                <a:off x="29" y="242"/>
                <a:ext cx="191" cy="21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9" name="Group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100-000019040000}"/>
                  </a:ext>
                </a:extLst>
              </xdr:cNvPr>
              <xdr:cNvSpPr/>
            </xdr:nvSpPr>
            <xdr:spPr bwMode="auto">
              <a:xfrm>
                <a:off x="16" y="178"/>
                <a:ext cx="610" cy="121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Бюджет</a:t>
                </a:r>
              </a:p>
            </xdr:txBody>
          </xdr:sp>
          <xdr:sp macro="" textlink="">
            <xdr:nvSpPr>
              <xdr:cNvPr id="1051" name="Txt_Budg_name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100-00001B040000}"/>
                  </a:ext>
                </a:extLst>
              </xdr:cNvPr>
              <xdr:cNvSpPr/>
            </xdr:nvSpPr>
            <xdr:spPr bwMode="auto">
              <a:xfrm>
                <a:off x="27" y="210"/>
                <a:ext cx="587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3" name="txt_budg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100-00001D040000}"/>
                  </a:ext>
                </a:extLst>
              </xdr:cNvPr>
              <xdr:cNvSpPr/>
            </xdr:nvSpPr>
            <xdr:spPr bwMode="auto">
              <a:xfrm>
                <a:off x="27" y="264"/>
                <a:ext cx="119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4</xdr:col>
          <xdr:colOff>0</xdr:colOff>
          <xdr:row>22</xdr:row>
          <xdr:rowOff>95250</xdr:rowOff>
        </xdr:to>
        <xdr:grpSp>
          <xdr:nvGrpSpPr>
            <xdr:cNvPr id="56459" name="Group 53">
              <a:extLst>
                <a:ext uri="{FF2B5EF4-FFF2-40B4-BE49-F238E27FC236}">
                  <a16:creationId xmlns:a16="http://schemas.microsoft.com/office/drawing/2014/main" id="{00000000-0008-0000-0100-00008B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3350" y="3076575"/>
              <a:ext cx="4295775" cy="581025"/>
              <a:chOff x="18" y="418"/>
              <a:chExt cx="576" cy="79"/>
            </a:xfrm>
          </xdr:grpSpPr>
          <xdr:sp macro="" textlink="">
            <xdr:nvSpPr>
              <xdr:cNvPr id="1066" name="Период" descr="Дата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100-00002A040000}"/>
                  </a:ext>
                </a:extLst>
              </xdr:cNvPr>
              <xdr:cNvSpPr/>
            </xdr:nvSpPr>
            <xdr:spPr bwMode="auto">
              <a:xfrm>
                <a:off x="18" y="418"/>
                <a:ext cx="576" cy="7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Комментарий</a:t>
                </a:r>
              </a:p>
            </xdr:txBody>
          </xdr:sp>
          <xdr:sp macro="" textlink="">
            <xdr:nvSpPr>
              <xdr:cNvPr id="1071" name="TextBox1" hidden="1">
                <a:extLst>
                  <a:ext uri="{63B3BB69-23CF-44E3-9099-C40C66FF867C}">
                    <a14:compatExt spid="_x0000_s1071"/>
                  </a:ext>
                  <a:ext uri="{FF2B5EF4-FFF2-40B4-BE49-F238E27FC236}">
                    <a16:creationId xmlns:a16="http://schemas.microsoft.com/office/drawing/2014/main" id="{00000000-0008-0000-0100-00002F040000}"/>
                  </a:ext>
                </a:extLst>
              </xdr:cNvPr>
              <xdr:cNvSpPr/>
            </xdr:nvSpPr>
            <xdr:spPr bwMode="auto">
              <a:xfrm>
                <a:off x="26" y="428"/>
                <a:ext cx="556" cy="63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1</xdr:col>
      <xdr:colOff>0</xdr:colOff>
      <xdr:row>24</xdr:row>
      <xdr:rowOff>38101</xdr:rowOff>
    </xdr:from>
    <xdr:to>
      <xdr:col>4</xdr:col>
      <xdr:colOff>45727</xdr:colOff>
      <xdr:row>26</xdr:row>
      <xdr:rowOff>150537</xdr:rowOff>
    </xdr:to>
    <xdr:sp macro="[0]!SendSavedForm" textlink="">
      <xdr:nvSpPr>
        <xdr:cNvPr id="2" name="Скругленный прямоугольни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400050</xdr:colOff>
          <xdr:row>14</xdr:row>
          <xdr:rowOff>114300</xdr:rowOff>
        </xdr:from>
        <xdr:to>
          <xdr:col>3</xdr:col>
          <xdr:colOff>1219200</xdr:colOff>
          <xdr:row>16</xdr:row>
          <xdr:rowOff>0</xdr:rowOff>
        </xdr:to>
        <xdr:sp macro="" textlink="">
          <xdr:nvSpPr>
            <xdr:cNvPr id="56324" name="Opt_W" hidden="1">
              <a:extLst>
                <a:ext uri="{63B3BB69-23CF-44E3-9099-C40C66FF867C}">
                  <a14:compatExt spid="_x0000_s56324"/>
                </a:ext>
                <a:ext uri="{FF2B5EF4-FFF2-40B4-BE49-F238E27FC236}">
                  <a16:creationId xmlns:a16="http://schemas.microsoft.com/office/drawing/2014/main" id="{00000000-0008-0000-0100-000004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16</xdr:row>
          <xdr:rowOff>19050</xdr:rowOff>
        </xdr:from>
        <xdr:to>
          <xdr:col>3</xdr:col>
          <xdr:colOff>1752600</xdr:colOff>
          <xdr:row>17</xdr:row>
          <xdr:rowOff>76200</xdr:rowOff>
        </xdr:to>
        <xdr:sp macro="" textlink="">
          <xdr:nvSpPr>
            <xdr:cNvPr id="56325" name="Cmb_W" hidden="1">
              <a:extLst>
                <a:ext uri="{63B3BB69-23CF-44E3-9099-C40C66FF867C}">
                  <a14:compatExt spid="_x0000_s56325"/>
                </a:ext>
                <a:ext uri="{FF2B5EF4-FFF2-40B4-BE49-F238E27FC236}">
                  <a16:creationId xmlns:a16="http://schemas.microsoft.com/office/drawing/2014/main" id="{00000000-0008-0000-0100-000005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2.x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1000"/>
  <sheetViews>
    <sheetView workbookViewId="0">
      <selection activeCell="A14" sqref="A14"/>
    </sheetView>
  </sheetViews>
  <sheetFormatPr defaultRowHeight="12.75" x14ac:dyDescent="0.2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 x14ac:dyDescent="0.2">
      <c r="A2" s="4" t="s">
        <v>19</v>
      </c>
      <c r="B2" s="5" t="s">
        <v>87</v>
      </c>
      <c r="C2" s="1" t="s">
        <v>4</v>
      </c>
      <c r="E2" t="s">
        <v>4</v>
      </c>
      <c r="F2" t="s">
        <v>4</v>
      </c>
      <c r="G2" t="s">
        <v>94</v>
      </c>
      <c r="H2">
        <v>2</v>
      </c>
      <c r="I2">
        <v>1</v>
      </c>
      <c r="J2" t="s">
        <v>95</v>
      </c>
      <c r="K2">
        <v>8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97</v>
      </c>
      <c r="T2" t="s">
        <v>4</v>
      </c>
      <c r="U2" t="s">
        <v>4</v>
      </c>
      <c r="V2">
        <v>0</v>
      </c>
      <c r="W2">
        <v>1</v>
      </c>
      <c r="X2" s="12">
        <v>0</v>
      </c>
      <c r="Y2">
        <v>1</v>
      </c>
      <c r="Z2">
        <v>1</v>
      </c>
      <c r="AA2">
        <v>1</v>
      </c>
      <c r="AB2">
        <v>0</v>
      </c>
      <c r="AL2">
        <v>0</v>
      </c>
      <c r="AM2">
        <v>14483420</v>
      </c>
    </row>
    <row r="3" spans="1:39" x14ac:dyDescent="0.2">
      <c r="A3" s="4" t="s">
        <v>56</v>
      </c>
      <c r="B3" s="5" t="s">
        <v>88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96</v>
      </c>
      <c r="K3">
        <v>2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98</v>
      </c>
      <c r="T3" t="s">
        <v>4</v>
      </c>
      <c r="U3" t="s">
        <v>4</v>
      </c>
      <c r="V3">
        <v>8000</v>
      </c>
      <c r="W3">
        <v>1</v>
      </c>
      <c r="X3" s="12">
        <v>1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 x14ac:dyDescent="0.2">
      <c r="A4" s="4" t="s">
        <v>60</v>
      </c>
      <c r="B4" s="5" t="s">
        <v>89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99</v>
      </c>
      <c r="T4" t="s">
        <v>4</v>
      </c>
      <c r="U4" t="s">
        <v>4</v>
      </c>
      <c r="V4">
        <v>10</v>
      </c>
      <c r="W4">
        <v>1</v>
      </c>
      <c r="X4" s="12">
        <v>2</v>
      </c>
      <c r="Y4">
        <v>0</v>
      </c>
      <c r="Z4">
        <v>0</v>
      </c>
      <c r="AA4">
        <v>0</v>
      </c>
      <c r="AB4">
        <v>1</v>
      </c>
    </row>
    <row r="5" spans="1:39" x14ac:dyDescent="0.2">
      <c r="A5" s="4" t="s">
        <v>20</v>
      </c>
      <c r="B5" s="5" t="s">
        <v>90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100</v>
      </c>
      <c r="T5" t="s">
        <v>4</v>
      </c>
      <c r="U5" t="s">
        <v>4</v>
      </c>
      <c r="V5">
        <v>2000</v>
      </c>
      <c r="W5">
        <v>1</v>
      </c>
      <c r="X5" s="12">
        <v>3</v>
      </c>
      <c r="Y5">
        <v>0</v>
      </c>
      <c r="Z5">
        <v>0</v>
      </c>
      <c r="AA5">
        <v>0</v>
      </c>
      <c r="AB5">
        <v>1</v>
      </c>
    </row>
    <row r="6" spans="1:39" x14ac:dyDescent="0.2">
      <c r="A6" s="4" t="s">
        <v>21</v>
      </c>
      <c r="B6" s="5" t="s">
        <v>91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101</v>
      </c>
      <c r="T6" t="s">
        <v>4</v>
      </c>
      <c r="U6" t="s">
        <v>4</v>
      </c>
      <c r="V6">
        <v>2</v>
      </c>
      <c r="W6">
        <v>0</v>
      </c>
      <c r="X6" s="12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4" t="s">
        <v>22</v>
      </c>
      <c r="B7" s="5" t="s">
        <v>92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102</v>
      </c>
      <c r="T7" t="s">
        <v>4</v>
      </c>
      <c r="U7" t="s">
        <v>4</v>
      </c>
      <c r="V7">
        <v>2</v>
      </c>
      <c r="W7">
        <v>0</v>
      </c>
      <c r="X7" s="12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4" t="s">
        <v>23</v>
      </c>
      <c r="B8" s="5" t="s">
        <v>93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103</v>
      </c>
      <c r="T8" t="s">
        <v>4</v>
      </c>
      <c r="U8" t="s">
        <v>4</v>
      </c>
      <c r="V8">
        <v>2</v>
      </c>
      <c r="W8">
        <v>0</v>
      </c>
      <c r="X8" s="12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4" t="s">
        <v>53</v>
      </c>
      <c r="B9" s="8">
        <v>2020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104</v>
      </c>
      <c r="T9" t="s">
        <v>4</v>
      </c>
      <c r="U9" t="s">
        <v>4</v>
      </c>
      <c r="V9">
        <v>8000</v>
      </c>
      <c r="W9">
        <v>1</v>
      </c>
      <c r="X9" s="12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4" t="s">
        <v>54</v>
      </c>
      <c r="B10" s="8">
        <v>1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2</v>
      </c>
      <c r="R10">
        <v>1</v>
      </c>
      <c r="S10" t="s">
        <v>97</v>
      </c>
      <c r="T10" t="s">
        <v>4</v>
      </c>
      <c r="U10" t="s">
        <v>4</v>
      </c>
      <c r="V10">
        <v>0</v>
      </c>
      <c r="W10">
        <v>1</v>
      </c>
      <c r="X10" s="12">
        <v>1</v>
      </c>
      <c r="Y10">
        <v>1</v>
      </c>
      <c r="Z10">
        <v>1</v>
      </c>
      <c r="AA10">
        <v>1</v>
      </c>
      <c r="AB10">
        <v>0</v>
      </c>
    </row>
    <row r="11" spans="1:39" x14ac:dyDescent="0.2">
      <c r="A11" s="4" t="s">
        <v>55</v>
      </c>
      <c r="B11" s="8">
        <v>1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2</v>
      </c>
      <c r="R11">
        <v>2</v>
      </c>
      <c r="S11" t="s">
        <v>96</v>
      </c>
      <c r="T11" t="s">
        <v>4</v>
      </c>
      <c r="U11" t="s">
        <v>4</v>
      </c>
      <c r="V11">
        <v>2000</v>
      </c>
      <c r="W11">
        <v>1</v>
      </c>
      <c r="X11" s="12">
        <v>2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4" t="s">
        <v>57</v>
      </c>
      <c r="B12" s="5" t="s">
        <v>89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 t="s">
        <v>4</v>
      </c>
      <c r="R12" t="s">
        <v>4</v>
      </c>
      <c r="S12" t="s">
        <v>4</v>
      </c>
      <c r="T12" t="s">
        <v>4</v>
      </c>
      <c r="U12" t="s">
        <v>4</v>
      </c>
      <c r="V12" t="s">
        <v>4</v>
      </c>
      <c r="W12" t="s">
        <v>4</v>
      </c>
      <c r="X12" s="12" t="s">
        <v>4</v>
      </c>
      <c r="Y12" t="s">
        <v>4</v>
      </c>
      <c r="Z12" t="s">
        <v>4</v>
      </c>
      <c r="AA12">
        <v>1</v>
      </c>
      <c r="AB12">
        <v>1</v>
      </c>
    </row>
    <row r="13" spans="1:39" x14ac:dyDescent="0.2">
      <c r="A13" s="4" t="s">
        <v>58</v>
      </c>
      <c r="B13" s="5">
        <v>1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 t="s">
        <v>4</v>
      </c>
      <c r="R13" t="s">
        <v>4</v>
      </c>
      <c r="S13" t="s">
        <v>4</v>
      </c>
      <c r="T13" t="s">
        <v>4</v>
      </c>
      <c r="U13" t="s">
        <v>4</v>
      </c>
      <c r="V13" t="s">
        <v>4</v>
      </c>
      <c r="W13" t="s">
        <v>4</v>
      </c>
      <c r="X13" s="12" t="s">
        <v>4</v>
      </c>
      <c r="Y13" t="s">
        <v>4</v>
      </c>
      <c r="Z13" t="s">
        <v>4</v>
      </c>
      <c r="AA13">
        <v>1</v>
      </c>
      <c r="AB13">
        <v>1</v>
      </c>
    </row>
    <row r="14" spans="1:39" x14ac:dyDescent="0.2">
      <c r="A14" s="4" t="s">
        <v>59</v>
      </c>
      <c r="B14" s="5">
        <v>1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 t="s">
        <v>4</v>
      </c>
      <c r="R14" t="s">
        <v>4</v>
      </c>
      <c r="S14" t="s">
        <v>4</v>
      </c>
      <c r="T14" t="s">
        <v>4</v>
      </c>
      <c r="U14" t="s">
        <v>4</v>
      </c>
      <c r="V14" t="s">
        <v>4</v>
      </c>
      <c r="W14" t="s">
        <v>4</v>
      </c>
      <c r="X14" s="12" t="s">
        <v>4</v>
      </c>
      <c r="Y14" t="s">
        <v>4</v>
      </c>
      <c r="Z14" t="s">
        <v>4</v>
      </c>
      <c r="AA14">
        <v>2</v>
      </c>
      <c r="AB14">
        <v>1</v>
      </c>
    </row>
    <row r="15" spans="1:39" x14ac:dyDescent="0.2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 t="s">
        <v>4</v>
      </c>
      <c r="R15" t="s">
        <v>4</v>
      </c>
      <c r="S15" t="s">
        <v>4</v>
      </c>
      <c r="T15" t="s">
        <v>4</v>
      </c>
      <c r="U15" t="s">
        <v>4</v>
      </c>
      <c r="V15" t="s">
        <v>4</v>
      </c>
      <c r="W15" t="s">
        <v>4</v>
      </c>
      <c r="X15" s="12" t="s">
        <v>4</v>
      </c>
      <c r="Y15" t="s">
        <v>4</v>
      </c>
      <c r="Z15" t="s">
        <v>4</v>
      </c>
      <c r="AA15">
        <v>1</v>
      </c>
      <c r="AB15">
        <v>1</v>
      </c>
    </row>
    <row r="16" spans="1:39" x14ac:dyDescent="0.2">
      <c r="A16" s="4" t="s">
        <v>62</v>
      </c>
      <c r="B16" s="1" t="s">
        <v>84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 t="s">
        <v>4</v>
      </c>
      <c r="R16" t="s">
        <v>4</v>
      </c>
      <c r="S16" t="s">
        <v>4</v>
      </c>
      <c r="T16" t="s">
        <v>4</v>
      </c>
      <c r="U16" t="s">
        <v>4</v>
      </c>
      <c r="V16" t="s">
        <v>4</v>
      </c>
      <c r="W16" t="s">
        <v>4</v>
      </c>
      <c r="X16" s="12" t="s">
        <v>4</v>
      </c>
      <c r="Y16" t="s">
        <v>4</v>
      </c>
      <c r="Z16" t="s">
        <v>4</v>
      </c>
      <c r="AA16">
        <v>1</v>
      </c>
      <c r="AB16">
        <v>1</v>
      </c>
    </row>
    <row r="17" spans="1:28" x14ac:dyDescent="0.2">
      <c r="A17" s="4" t="s">
        <v>63</v>
      </c>
      <c r="B17" s="9"/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4</v>
      </c>
      <c r="U17" t="s">
        <v>4</v>
      </c>
      <c r="V17" t="s">
        <v>4</v>
      </c>
      <c r="W17" t="s">
        <v>4</v>
      </c>
      <c r="X17" s="12" t="s">
        <v>4</v>
      </c>
      <c r="Y17" t="s">
        <v>4</v>
      </c>
      <c r="Z17" t="s">
        <v>4</v>
      </c>
      <c r="AA17">
        <v>1</v>
      </c>
      <c r="AB17">
        <v>1</v>
      </c>
    </row>
    <row r="18" spans="1:28" x14ac:dyDescent="0.2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 t="s">
        <v>4</v>
      </c>
      <c r="R18" t="s">
        <v>4</v>
      </c>
      <c r="S18" t="s">
        <v>4</v>
      </c>
      <c r="T18" t="s">
        <v>4</v>
      </c>
      <c r="U18" t="s">
        <v>4</v>
      </c>
      <c r="V18" t="s">
        <v>4</v>
      </c>
      <c r="W18" t="s">
        <v>4</v>
      </c>
      <c r="X18" s="12" t="s">
        <v>4</v>
      </c>
      <c r="Y18" t="s">
        <v>4</v>
      </c>
      <c r="Z18" t="s">
        <v>4</v>
      </c>
      <c r="AA18">
        <v>1</v>
      </c>
      <c r="AB18">
        <v>1</v>
      </c>
    </row>
    <row r="19" spans="1:28" x14ac:dyDescent="0.2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 t="s">
        <v>4</v>
      </c>
      <c r="R19" t="s">
        <v>4</v>
      </c>
      <c r="S19" t="s">
        <v>4</v>
      </c>
      <c r="T19" t="s">
        <v>4</v>
      </c>
      <c r="U19" t="s">
        <v>4</v>
      </c>
      <c r="V19" t="s">
        <v>4</v>
      </c>
      <c r="W19" t="s">
        <v>4</v>
      </c>
      <c r="X19" s="12" t="s">
        <v>4</v>
      </c>
      <c r="Y19" t="s">
        <v>4</v>
      </c>
      <c r="Z19" t="s">
        <v>4</v>
      </c>
      <c r="AA19">
        <v>0</v>
      </c>
      <c r="AB19">
        <v>1</v>
      </c>
    </row>
    <row r="20" spans="1:28" x14ac:dyDescent="0.2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 t="s">
        <v>4</v>
      </c>
      <c r="R20" t="s">
        <v>4</v>
      </c>
      <c r="S20" t="s">
        <v>4</v>
      </c>
      <c r="T20" t="s">
        <v>4</v>
      </c>
      <c r="U20" t="s">
        <v>4</v>
      </c>
      <c r="V20" t="s">
        <v>4</v>
      </c>
      <c r="W20" t="s">
        <v>4</v>
      </c>
      <c r="X20" s="12" t="s">
        <v>4</v>
      </c>
      <c r="Y20" t="s">
        <v>4</v>
      </c>
      <c r="Z20" t="s">
        <v>4</v>
      </c>
      <c r="AA20">
        <v>0</v>
      </c>
      <c r="AB20">
        <v>1</v>
      </c>
    </row>
    <row r="21" spans="1:28" x14ac:dyDescent="0.2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 t="s">
        <v>4</v>
      </c>
      <c r="R21" t="s">
        <v>4</v>
      </c>
      <c r="S21" t="s">
        <v>4</v>
      </c>
      <c r="T21" t="s">
        <v>4</v>
      </c>
      <c r="U21" t="s">
        <v>4</v>
      </c>
      <c r="V21" t="s">
        <v>4</v>
      </c>
      <c r="W21" t="s">
        <v>4</v>
      </c>
      <c r="X21" s="12" t="s">
        <v>4</v>
      </c>
      <c r="Y21" t="s">
        <v>4</v>
      </c>
      <c r="Z21" t="s">
        <v>4</v>
      </c>
      <c r="AA21">
        <v>0</v>
      </c>
      <c r="AB21">
        <v>1</v>
      </c>
    </row>
    <row r="22" spans="1:28" x14ac:dyDescent="0.2">
      <c r="A22" s="4" t="s">
        <v>67</v>
      </c>
      <c r="B22" s="1" t="s">
        <v>85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 t="s">
        <v>4</v>
      </c>
      <c r="R22" t="s">
        <v>4</v>
      </c>
      <c r="S22" t="s">
        <v>4</v>
      </c>
      <c r="T22" t="s">
        <v>4</v>
      </c>
      <c r="U22" t="s">
        <v>4</v>
      </c>
      <c r="V22" t="s">
        <v>4</v>
      </c>
      <c r="W22" t="s">
        <v>4</v>
      </c>
      <c r="X22" s="12" t="s">
        <v>4</v>
      </c>
      <c r="Y22" t="s">
        <v>4</v>
      </c>
      <c r="Z22" t="s">
        <v>4</v>
      </c>
      <c r="AA22">
        <v>0</v>
      </c>
      <c r="AB22">
        <v>1</v>
      </c>
    </row>
    <row r="23" spans="1:28" x14ac:dyDescent="0.2">
      <c r="A23" s="4" t="s">
        <v>68</v>
      </c>
      <c r="B23" s="1" t="s">
        <v>86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 t="s">
        <v>4</v>
      </c>
      <c r="R23" t="s">
        <v>4</v>
      </c>
      <c r="S23" t="s">
        <v>4</v>
      </c>
      <c r="T23" t="s">
        <v>4</v>
      </c>
      <c r="U23" t="s">
        <v>4</v>
      </c>
      <c r="V23" t="s">
        <v>4</v>
      </c>
      <c r="W23" t="s">
        <v>4</v>
      </c>
      <c r="X23" s="12" t="s">
        <v>4</v>
      </c>
      <c r="Y23" t="s">
        <v>4</v>
      </c>
      <c r="Z23" t="s">
        <v>4</v>
      </c>
      <c r="AA23">
        <v>0</v>
      </c>
      <c r="AB23">
        <v>1</v>
      </c>
    </row>
    <row r="24" spans="1:28" x14ac:dyDescent="0.2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 t="s">
        <v>4</v>
      </c>
      <c r="R24" t="s">
        <v>4</v>
      </c>
      <c r="S24" t="s">
        <v>4</v>
      </c>
      <c r="T24" t="s">
        <v>4</v>
      </c>
      <c r="U24" t="s">
        <v>4</v>
      </c>
      <c r="V24" t="s">
        <v>4</v>
      </c>
      <c r="W24" t="s">
        <v>4</v>
      </c>
      <c r="X24" s="12" t="s">
        <v>4</v>
      </c>
      <c r="Y24" t="s">
        <v>4</v>
      </c>
      <c r="Z24" t="s">
        <v>4</v>
      </c>
      <c r="AA24">
        <v>0</v>
      </c>
      <c r="AB24">
        <v>1</v>
      </c>
    </row>
    <row r="25" spans="1:28" x14ac:dyDescent="0.2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 t="s">
        <v>4</v>
      </c>
      <c r="R25" t="s">
        <v>4</v>
      </c>
      <c r="S25" t="s">
        <v>4</v>
      </c>
      <c r="T25" t="s">
        <v>4</v>
      </c>
      <c r="U25" t="s">
        <v>4</v>
      </c>
      <c r="V25" t="s">
        <v>4</v>
      </c>
      <c r="W25" t="s">
        <v>4</v>
      </c>
      <c r="X25" s="12" t="s">
        <v>4</v>
      </c>
      <c r="Y25" t="s">
        <v>4</v>
      </c>
      <c r="Z25" t="s">
        <v>4</v>
      </c>
      <c r="AA25">
        <v>0</v>
      </c>
      <c r="AB25">
        <v>1</v>
      </c>
    </row>
    <row r="26" spans="1:28" x14ac:dyDescent="0.2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 t="s">
        <v>4</v>
      </c>
      <c r="R26" t="s">
        <v>4</v>
      </c>
      <c r="S26" t="s">
        <v>4</v>
      </c>
      <c r="T26" t="s">
        <v>4</v>
      </c>
      <c r="U26" t="s">
        <v>4</v>
      </c>
      <c r="V26" t="s">
        <v>4</v>
      </c>
      <c r="W26" t="s">
        <v>4</v>
      </c>
      <c r="X26" s="12" t="s">
        <v>4</v>
      </c>
      <c r="Y26" t="s">
        <v>4</v>
      </c>
      <c r="Z26" t="s">
        <v>4</v>
      </c>
      <c r="AA26">
        <v>0</v>
      </c>
      <c r="AB26">
        <v>1</v>
      </c>
    </row>
    <row r="27" spans="1:28" x14ac:dyDescent="0.2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 t="s">
        <v>4</v>
      </c>
      <c r="R27" t="s">
        <v>4</v>
      </c>
      <c r="S27" t="s">
        <v>4</v>
      </c>
      <c r="T27" t="s">
        <v>4</v>
      </c>
      <c r="U27" t="s">
        <v>4</v>
      </c>
      <c r="V27" t="s">
        <v>4</v>
      </c>
      <c r="W27" t="s">
        <v>4</v>
      </c>
      <c r="X27" s="12" t="s">
        <v>4</v>
      </c>
      <c r="Y27" t="s">
        <v>4</v>
      </c>
      <c r="Z27" t="s">
        <v>4</v>
      </c>
      <c r="AA27">
        <v>1</v>
      </c>
      <c r="AB27">
        <v>0</v>
      </c>
    </row>
    <row r="28" spans="1:28" ht="13.5" thickBot="1" x14ac:dyDescent="0.25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 t="s">
        <v>4</v>
      </c>
      <c r="R28" t="s">
        <v>4</v>
      </c>
      <c r="S28" t="s">
        <v>4</v>
      </c>
      <c r="T28" t="s">
        <v>4</v>
      </c>
      <c r="U28" t="s">
        <v>4</v>
      </c>
      <c r="V28" t="s">
        <v>4</v>
      </c>
      <c r="W28" t="s">
        <v>4</v>
      </c>
      <c r="X28" s="12" t="s">
        <v>4</v>
      </c>
      <c r="Y28" t="s">
        <v>4</v>
      </c>
      <c r="Z28" t="s">
        <v>4</v>
      </c>
      <c r="AA28">
        <v>2</v>
      </c>
      <c r="AB28">
        <v>1</v>
      </c>
    </row>
    <row r="29" spans="1:28" ht="13.5" thickBot="1" x14ac:dyDescent="0.25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 t="s">
        <v>4</v>
      </c>
      <c r="R29" t="s">
        <v>4</v>
      </c>
      <c r="S29" t="s">
        <v>4</v>
      </c>
      <c r="T29" t="s">
        <v>4</v>
      </c>
      <c r="U29" t="s">
        <v>4</v>
      </c>
      <c r="V29" t="s">
        <v>4</v>
      </c>
      <c r="W29" t="s">
        <v>4</v>
      </c>
      <c r="X29" s="12" t="s">
        <v>4</v>
      </c>
      <c r="Y29" t="s">
        <v>4</v>
      </c>
      <c r="Z29" t="s">
        <v>4</v>
      </c>
      <c r="AA29">
        <v>1</v>
      </c>
      <c r="AB29">
        <v>1</v>
      </c>
    </row>
    <row r="30" spans="1:28" x14ac:dyDescent="0.2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 t="s">
        <v>4</v>
      </c>
      <c r="R30" t="s">
        <v>4</v>
      </c>
      <c r="S30" t="s">
        <v>4</v>
      </c>
      <c r="T30" t="s">
        <v>4</v>
      </c>
      <c r="U30" t="s">
        <v>4</v>
      </c>
      <c r="V30" t="s">
        <v>4</v>
      </c>
      <c r="W30" t="s">
        <v>4</v>
      </c>
      <c r="X30" s="12" t="s">
        <v>4</v>
      </c>
      <c r="Y30" t="s">
        <v>4</v>
      </c>
      <c r="Z30" t="s">
        <v>4</v>
      </c>
      <c r="AA30">
        <v>1</v>
      </c>
      <c r="AB30">
        <v>1</v>
      </c>
    </row>
    <row r="31" spans="1:28" x14ac:dyDescent="0.2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4</v>
      </c>
      <c r="U31" t="s">
        <v>4</v>
      </c>
      <c r="V31" t="s">
        <v>4</v>
      </c>
      <c r="W31" t="s">
        <v>4</v>
      </c>
      <c r="X31" s="12" t="s">
        <v>4</v>
      </c>
      <c r="Y31" t="s">
        <v>4</v>
      </c>
      <c r="Z31" t="s">
        <v>4</v>
      </c>
      <c r="AA31">
        <v>0</v>
      </c>
      <c r="AB31">
        <v>1</v>
      </c>
    </row>
    <row r="32" spans="1:28" x14ac:dyDescent="0.2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 t="s">
        <v>4</v>
      </c>
      <c r="R32" t="s">
        <v>4</v>
      </c>
      <c r="S32" t="s">
        <v>4</v>
      </c>
      <c r="T32" t="s">
        <v>4</v>
      </c>
      <c r="U32" t="s">
        <v>4</v>
      </c>
      <c r="V32" t="s">
        <v>4</v>
      </c>
      <c r="W32" t="s">
        <v>4</v>
      </c>
      <c r="X32" s="12" t="s">
        <v>4</v>
      </c>
      <c r="Y32" t="s">
        <v>4</v>
      </c>
      <c r="Z32" t="s">
        <v>4</v>
      </c>
      <c r="AA32">
        <v>0</v>
      </c>
      <c r="AB32">
        <v>1</v>
      </c>
    </row>
    <row r="33" spans="1:28" x14ac:dyDescent="0.2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 t="s">
        <v>4</v>
      </c>
      <c r="R33" t="s">
        <v>4</v>
      </c>
      <c r="S33" t="s">
        <v>4</v>
      </c>
      <c r="T33" t="s">
        <v>4</v>
      </c>
      <c r="U33" t="s">
        <v>4</v>
      </c>
      <c r="V33" t="s">
        <v>4</v>
      </c>
      <c r="W33" t="s">
        <v>4</v>
      </c>
      <c r="X33" s="12" t="s">
        <v>4</v>
      </c>
      <c r="Y33" t="s">
        <v>4</v>
      </c>
      <c r="Z33" t="s">
        <v>4</v>
      </c>
      <c r="AA33">
        <v>0</v>
      </c>
      <c r="AB33">
        <v>1</v>
      </c>
    </row>
    <row r="34" spans="1:28" x14ac:dyDescent="0.2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 t="s">
        <v>4</v>
      </c>
      <c r="R34" t="s">
        <v>4</v>
      </c>
      <c r="S34" t="s">
        <v>4</v>
      </c>
      <c r="T34" t="s">
        <v>4</v>
      </c>
      <c r="U34" t="s">
        <v>4</v>
      </c>
      <c r="V34" t="s">
        <v>4</v>
      </c>
      <c r="W34" t="s">
        <v>4</v>
      </c>
      <c r="X34" s="12" t="s">
        <v>4</v>
      </c>
      <c r="Y34" t="s">
        <v>4</v>
      </c>
      <c r="Z34" t="s">
        <v>4</v>
      </c>
      <c r="AA34">
        <v>0</v>
      </c>
      <c r="AB34">
        <v>1</v>
      </c>
    </row>
    <row r="35" spans="1:28" x14ac:dyDescent="0.2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 t="s">
        <v>4</v>
      </c>
      <c r="R35" t="s">
        <v>4</v>
      </c>
      <c r="S35" t="s">
        <v>4</v>
      </c>
      <c r="T35" t="s">
        <v>4</v>
      </c>
      <c r="U35" t="s">
        <v>4</v>
      </c>
      <c r="V35" t="s">
        <v>4</v>
      </c>
      <c r="W35" t="s">
        <v>4</v>
      </c>
      <c r="X35" s="12" t="s">
        <v>4</v>
      </c>
      <c r="Y35" t="s">
        <v>4</v>
      </c>
      <c r="Z35" t="s">
        <v>4</v>
      </c>
      <c r="AA35">
        <v>0</v>
      </c>
      <c r="AB35">
        <v>1</v>
      </c>
    </row>
    <row r="36" spans="1:28" x14ac:dyDescent="0.2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 t="s">
        <v>4</v>
      </c>
      <c r="R36" t="s">
        <v>4</v>
      </c>
      <c r="S36" t="s">
        <v>4</v>
      </c>
      <c r="T36" t="s">
        <v>4</v>
      </c>
      <c r="U36" t="s">
        <v>4</v>
      </c>
      <c r="V36" t="s">
        <v>4</v>
      </c>
      <c r="W36" t="s">
        <v>4</v>
      </c>
      <c r="X36" s="12" t="s">
        <v>4</v>
      </c>
      <c r="Y36" t="s">
        <v>4</v>
      </c>
      <c r="Z36" t="s">
        <v>4</v>
      </c>
      <c r="AA36">
        <v>0</v>
      </c>
      <c r="AB36">
        <v>1</v>
      </c>
    </row>
    <row r="37" spans="1:28" x14ac:dyDescent="0.2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 t="s">
        <v>4</v>
      </c>
      <c r="R37" t="s">
        <v>4</v>
      </c>
      <c r="S37" t="s">
        <v>4</v>
      </c>
      <c r="T37" t="s">
        <v>4</v>
      </c>
      <c r="U37" t="s">
        <v>4</v>
      </c>
      <c r="V37" t="s">
        <v>4</v>
      </c>
      <c r="W37" t="s">
        <v>4</v>
      </c>
      <c r="X37" s="12" t="s">
        <v>4</v>
      </c>
      <c r="Y37" t="s">
        <v>4</v>
      </c>
      <c r="Z37" t="s">
        <v>4</v>
      </c>
      <c r="AA37">
        <v>0</v>
      </c>
      <c r="AB37">
        <v>1</v>
      </c>
    </row>
    <row r="38" spans="1:28" x14ac:dyDescent="0.2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 t="s">
        <v>4</v>
      </c>
      <c r="R38" t="s">
        <v>4</v>
      </c>
      <c r="S38" t="s">
        <v>4</v>
      </c>
      <c r="T38" t="s">
        <v>4</v>
      </c>
      <c r="U38" t="s">
        <v>4</v>
      </c>
      <c r="V38" t="s">
        <v>4</v>
      </c>
      <c r="W38" t="s">
        <v>4</v>
      </c>
      <c r="X38" s="12" t="s">
        <v>4</v>
      </c>
      <c r="Y38" t="s">
        <v>4</v>
      </c>
      <c r="Z38" t="s">
        <v>4</v>
      </c>
      <c r="AA38">
        <v>0</v>
      </c>
      <c r="AB38">
        <v>1</v>
      </c>
    </row>
    <row r="39" spans="1:28" x14ac:dyDescent="0.2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 t="s">
        <v>4</v>
      </c>
      <c r="R39" t="s">
        <v>4</v>
      </c>
      <c r="S39" t="s">
        <v>4</v>
      </c>
      <c r="T39" t="s">
        <v>4</v>
      </c>
      <c r="U39" t="s">
        <v>4</v>
      </c>
      <c r="V39" t="s">
        <v>4</v>
      </c>
      <c r="W39" t="s">
        <v>4</v>
      </c>
      <c r="X39" s="12" t="s">
        <v>4</v>
      </c>
      <c r="Y39" t="s">
        <v>4</v>
      </c>
      <c r="Z39" t="s">
        <v>4</v>
      </c>
      <c r="AA39">
        <v>0</v>
      </c>
      <c r="AB39">
        <v>1</v>
      </c>
    </row>
    <row r="40" spans="1:28" x14ac:dyDescent="0.2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 t="s">
        <v>4</v>
      </c>
      <c r="R40" t="s">
        <v>4</v>
      </c>
      <c r="S40" t="s">
        <v>4</v>
      </c>
      <c r="T40" t="s">
        <v>4</v>
      </c>
      <c r="U40" t="s">
        <v>4</v>
      </c>
      <c r="V40" t="s">
        <v>4</v>
      </c>
      <c r="W40" t="s">
        <v>4</v>
      </c>
      <c r="X40" s="12" t="s">
        <v>4</v>
      </c>
      <c r="Y40" t="s">
        <v>4</v>
      </c>
      <c r="Z40" t="s">
        <v>4</v>
      </c>
      <c r="AA40">
        <v>0</v>
      </c>
      <c r="AB40">
        <v>1</v>
      </c>
    </row>
    <row r="41" spans="1:28" x14ac:dyDescent="0.2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 t="s">
        <v>4</v>
      </c>
      <c r="R41" t="s">
        <v>4</v>
      </c>
      <c r="S41" t="s">
        <v>4</v>
      </c>
      <c r="T41" t="s">
        <v>4</v>
      </c>
      <c r="U41" t="s">
        <v>4</v>
      </c>
      <c r="V41" t="s">
        <v>4</v>
      </c>
      <c r="W41" t="s">
        <v>4</v>
      </c>
      <c r="X41" s="12" t="s">
        <v>4</v>
      </c>
      <c r="Y41" t="s">
        <v>4</v>
      </c>
      <c r="Z41" t="s">
        <v>4</v>
      </c>
      <c r="AA41">
        <v>0</v>
      </c>
      <c r="AB41">
        <v>1</v>
      </c>
    </row>
    <row r="42" spans="1:28" x14ac:dyDescent="0.2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 t="s">
        <v>4</v>
      </c>
      <c r="R42" t="s">
        <v>4</v>
      </c>
      <c r="S42" t="s">
        <v>4</v>
      </c>
      <c r="T42" t="s">
        <v>4</v>
      </c>
      <c r="U42" t="s">
        <v>4</v>
      </c>
      <c r="V42" t="s">
        <v>4</v>
      </c>
      <c r="W42" t="s">
        <v>4</v>
      </c>
      <c r="X42" s="12" t="s">
        <v>4</v>
      </c>
      <c r="Y42" t="s">
        <v>4</v>
      </c>
      <c r="Z42" t="s">
        <v>4</v>
      </c>
      <c r="AA42">
        <v>0</v>
      </c>
      <c r="AB42">
        <v>1</v>
      </c>
    </row>
    <row r="43" spans="1:28" x14ac:dyDescent="0.2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 t="s">
        <v>4</v>
      </c>
      <c r="R43" t="s">
        <v>4</v>
      </c>
      <c r="S43" s="1" t="s">
        <v>4</v>
      </c>
      <c r="T43" t="s">
        <v>4</v>
      </c>
      <c r="U43" t="s">
        <v>4</v>
      </c>
      <c r="V43" t="s">
        <v>4</v>
      </c>
      <c r="W43" t="s">
        <v>4</v>
      </c>
      <c r="X43" s="12" t="s">
        <v>4</v>
      </c>
      <c r="Y43" t="s">
        <v>4</v>
      </c>
      <c r="Z43" t="s">
        <v>4</v>
      </c>
      <c r="AA43">
        <v>0</v>
      </c>
      <c r="AB43">
        <v>1</v>
      </c>
    </row>
    <row r="44" spans="1:28" x14ac:dyDescent="0.2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 t="s">
        <v>4</v>
      </c>
      <c r="R44" t="s">
        <v>4</v>
      </c>
      <c r="S44" s="1" t="s">
        <v>4</v>
      </c>
      <c r="T44" t="s">
        <v>4</v>
      </c>
      <c r="U44" t="s">
        <v>4</v>
      </c>
      <c r="V44" t="s">
        <v>4</v>
      </c>
      <c r="W44" t="s">
        <v>4</v>
      </c>
      <c r="X44" s="12" t="s">
        <v>4</v>
      </c>
      <c r="Y44" t="s">
        <v>4</v>
      </c>
      <c r="Z44" t="s">
        <v>4</v>
      </c>
      <c r="AA44">
        <v>0</v>
      </c>
      <c r="AB44">
        <v>1</v>
      </c>
    </row>
    <row r="45" spans="1:28" x14ac:dyDescent="0.2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 t="s">
        <v>4</v>
      </c>
      <c r="R45" t="s">
        <v>4</v>
      </c>
      <c r="S45" s="1" t="s">
        <v>4</v>
      </c>
      <c r="T45" t="s">
        <v>4</v>
      </c>
      <c r="U45" t="s">
        <v>4</v>
      </c>
      <c r="V45" t="s">
        <v>4</v>
      </c>
      <c r="W45" t="s">
        <v>4</v>
      </c>
      <c r="X45" s="12" t="s">
        <v>4</v>
      </c>
      <c r="Y45" t="s">
        <v>4</v>
      </c>
      <c r="Z45" t="s">
        <v>4</v>
      </c>
      <c r="AA45">
        <v>0</v>
      </c>
      <c r="AB45">
        <v>1</v>
      </c>
    </row>
    <row r="46" spans="1:28" x14ac:dyDescent="0.2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 t="s">
        <v>4</v>
      </c>
      <c r="R46" t="s">
        <v>4</v>
      </c>
      <c r="S46" s="1" t="s">
        <v>4</v>
      </c>
      <c r="T46" t="s">
        <v>4</v>
      </c>
      <c r="U46" t="s">
        <v>4</v>
      </c>
      <c r="V46" t="s">
        <v>4</v>
      </c>
      <c r="W46" t="s">
        <v>4</v>
      </c>
      <c r="X46" s="12" t="s">
        <v>4</v>
      </c>
      <c r="Y46" t="s">
        <v>4</v>
      </c>
      <c r="Z46" t="s">
        <v>4</v>
      </c>
      <c r="AA46">
        <v>0</v>
      </c>
      <c r="AB46">
        <v>1</v>
      </c>
    </row>
    <row r="47" spans="1:28" x14ac:dyDescent="0.2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 t="s">
        <v>4</v>
      </c>
      <c r="R47" t="s">
        <v>4</v>
      </c>
      <c r="S47" s="1" t="s">
        <v>4</v>
      </c>
      <c r="T47" t="s">
        <v>4</v>
      </c>
      <c r="U47" t="s">
        <v>4</v>
      </c>
      <c r="V47" t="s">
        <v>4</v>
      </c>
      <c r="W47" t="s">
        <v>4</v>
      </c>
      <c r="X47" s="12" t="s">
        <v>4</v>
      </c>
      <c r="Y47" t="s">
        <v>4</v>
      </c>
      <c r="Z47" t="s">
        <v>4</v>
      </c>
      <c r="AA47">
        <v>0</v>
      </c>
      <c r="AB47">
        <v>1</v>
      </c>
    </row>
    <row r="48" spans="1:28" x14ac:dyDescent="0.2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 t="s">
        <v>4</v>
      </c>
      <c r="R48" t="s">
        <v>4</v>
      </c>
      <c r="S48" s="1" t="s">
        <v>4</v>
      </c>
      <c r="T48" t="s">
        <v>4</v>
      </c>
      <c r="U48" t="s">
        <v>4</v>
      </c>
      <c r="V48" t="s">
        <v>4</v>
      </c>
      <c r="W48" t="s">
        <v>4</v>
      </c>
      <c r="X48" s="12" t="s">
        <v>4</v>
      </c>
      <c r="Y48" t="s">
        <v>4</v>
      </c>
      <c r="Z48" t="s">
        <v>4</v>
      </c>
      <c r="AA48">
        <v>0</v>
      </c>
      <c r="AB48">
        <v>1</v>
      </c>
    </row>
    <row r="49" spans="1:28" x14ac:dyDescent="0.2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 t="s">
        <v>4</v>
      </c>
      <c r="R49" t="s">
        <v>4</v>
      </c>
      <c r="S49" s="1" t="s">
        <v>4</v>
      </c>
      <c r="T49" t="s">
        <v>4</v>
      </c>
      <c r="U49" t="s">
        <v>4</v>
      </c>
      <c r="V49" t="s">
        <v>4</v>
      </c>
      <c r="W49" t="s">
        <v>4</v>
      </c>
      <c r="X49" s="12" t="s">
        <v>4</v>
      </c>
      <c r="Y49" t="s">
        <v>4</v>
      </c>
      <c r="Z49" t="s">
        <v>4</v>
      </c>
      <c r="AA49">
        <v>0</v>
      </c>
      <c r="AB49">
        <v>1</v>
      </c>
    </row>
    <row r="50" spans="1:28" x14ac:dyDescent="0.2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 t="s">
        <v>4</v>
      </c>
      <c r="R50" t="s">
        <v>4</v>
      </c>
      <c r="S50" s="1" t="s">
        <v>4</v>
      </c>
      <c r="T50" t="s">
        <v>4</v>
      </c>
      <c r="U50" t="s">
        <v>4</v>
      </c>
      <c r="V50" t="s">
        <v>4</v>
      </c>
      <c r="W50" t="s">
        <v>4</v>
      </c>
      <c r="X50" s="12" t="s">
        <v>4</v>
      </c>
      <c r="Y50" t="s">
        <v>4</v>
      </c>
      <c r="Z50" t="s">
        <v>4</v>
      </c>
      <c r="AA50">
        <v>0</v>
      </c>
      <c r="AB50">
        <v>1</v>
      </c>
    </row>
    <row r="51" spans="1:28" x14ac:dyDescent="0.2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 t="s">
        <v>4</v>
      </c>
      <c r="R51" t="s">
        <v>4</v>
      </c>
      <c r="S51" s="1" t="s">
        <v>4</v>
      </c>
      <c r="T51" t="s">
        <v>4</v>
      </c>
      <c r="U51" t="s">
        <v>4</v>
      </c>
      <c r="V51" t="s">
        <v>4</v>
      </c>
      <c r="W51" t="s">
        <v>4</v>
      </c>
      <c r="X51" s="12" t="s">
        <v>4</v>
      </c>
      <c r="Y51" t="s">
        <v>4</v>
      </c>
      <c r="Z51" t="s">
        <v>4</v>
      </c>
      <c r="AA51">
        <v>0</v>
      </c>
      <c r="AB51">
        <v>1</v>
      </c>
    </row>
    <row r="52" spans="1:28" x14ac:dyDescent="0.2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 t="s">
        <v>4</v>
      </c>
      <c r="R52" t="s">
        <v>4</v>
      </c>
      <c r="S52" s="1" t="s">
        <v>4</v>
      </c>
      <c r="T52" t="s">
        <v>4</v>
      </c>
      <c r="U52" t="s">
        <v>4</v>
      </c>
      <c r="V52" t="s">
        <v>4</v>
      </c>
      <c r="W52" t="s">
        <v>4</v>
      </c>
      <c r="X52" s="12" t="s">
        <v>4</v>
      </c>
      <c r="Y52" t="s">
        <v>4</v>
      </c>
      <c r="Z52" t="s">
        <v>4</v>
      </c>
      <c r="AA52">
        <v>0</v>
      </c>
      <c r="AB52">
        <v>1</v>
      </c>
    </row>
    <row r="53" spans="1:28" x14ac:dyDescent="0.2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 t="s">
        <v>4</v>
      </c>
      <c r="R53" t="s">
        <v>4</v>
      </c>
      <c r="S53" s="1" t="s">
        <v>4</v>
      </c>
      <c r="T53" t="s">
        <v>4</v>
      </c>
      <c r="U53" t="s">
        <v>4</v>
      </c>
      <c r="V53" t="s">
        <v>4</v>
      </c>
      <c r="W53" t="s">
        <v>4</v>
      </c>
      <c r="X53" s="12" t="s">
        <v>4</v>
      </c>
      <c r="Y53" t="s">
        <v>4</v>
      </c>
      <c r="Z53" t="s">
        <v>4</v>
      </c>
      <c r="AA53">
        <v>0</v>
      </c>
      <c r="AB53">
        <v>1</v>
      </c>
    </row>
    <row r="54" spans="1:28" x14ac:dyDescent="0.2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 t="s">
        <v>4</v>
      </c>
      <c r="R54" t="s">
        <v>4</v>
      </c>
      <c r="S54" s="1" t="s">
        <v>4</v>
      </c>
      <c r="T54" t="s">
        <v>4</v>
      </c>
      <c r="U54" t="s">
        <v>4</v>
      </c>
      <c r="V54" t="s">
        <v>4</v>
      </c>
      <c r="W54" t="s">
        <v>4</v>
      </c>
      <c r="X54" s="12" t="s">
        <v>4</v>
      </c>
      <c r="Y54" t="s">
        <v>4</v>
      </c>
      <c r="Z54" t="s">
        <v>4</v>
      </c>
      <c r="AA54">
        <v>1</v>
      </c>
      <c r="AB54">
        <v>1</v>
      </c>
    </row>
    <row r="55" spans="1:28" x14ac:dyDescent="0.2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 t="s">
        <v>4</v>
      </c>
      <c r="R55" t="s">
        <v>4</v>
      </c>
      <c r="S55" s="1" t="s">
        <v>4</v>
      </c>
      <c r="T55" t="s">
        <v>4</v>
      </c>
      <c r="U55" t="s">
        <v>4</v>
      </c>
      <c r="V55" t="s">
        <v>4</v>
      </c>
      <c r="W55" t="s">
        <v>4</v>
      </c>
      <c r="X55" s="12" t="s">
        <v>4</v>
      </c>
      <c r="Y55" t="s">
        <v>4</v>
      </c>
      <c r="Z55" t="s">
        <v>4</v>
      </c>
      <c r="AA55">
        <v>1</v>
      </c>
      <c r="AB55">
        <v>1</v>
      </c>
    </row>
    <row r="56" spans="1:28" x14ac:dyDescent="0.2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 t="s">
        <v>4</v>
      </c>
      <c r="R56" t="s">
        <v>4</v>
      </c>
      <c r="S56" s="1" t="s">
        <v>4</v>
      </c>
      <c r="T56" t="s">
        <v>4</v>
      </c>
      <c r="U56" t="s">
        <v>4</v>
      </c>
      <c r="V56" t="s">
        <v>4</v>
      </c>
      <c r="W56" t="s">
        <v>4</v>
      </c>
      <c r="X56" s="12" t="s">
        <v>4</v>
      </c>
      <c r="Y56" t="s">
        <v>4</v>
      </c>
      <c r="Z56" t="s">
        <v>4</v>
      </c>
      <c r="AA56">
        <v>1</v>
      </c>
      <c r="AB56">
        <v>1</v>
      </c>
    </row>
    <row r="57" spans="1:28" x14ac:dyDescent="0.2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 t="s">
        <v>4</v>
      </c>
      <c r="R57" t="s">
        <v>4</v>
      </c>
      <c r="S57" s="1" t="s">
        <v>4</v>
      </c>
      <c r="T57" t="s">
        <v>4</v>
      </c>
      <c r="U57" t="s">
        <v>4</v>
      </c>
      <c r="V57" t="s">
        <v>4</v>
      </c>
      <c r="W57" t="s">
        <v>4</v>
      </c>
      <c r="X57" s="12" t="s">
        <v>4</v>
      </c>
      <c r="Y57" t="s">
        <v>4</v>
      </c>
      <c r="Z57" t="s">
        <v>4</v>
      </c>
      <c r="AA57">
        <v>1</v>
      </c>
      <c r="AB57">
        <v>1</v>
      </c>
    </row>
    <row r="58" spans="1:28" x14ac:dyDescent="0.2">
      <c r="A58" t="s">
        <v>335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 t="s">
        <v>4</v>
      </c>
      <c r="R58" t="s">
        <v>4</v>
      </c>
      <c r="S58" s="1" t="s">
        <v>4</v>
      </c>
      <c r="T58" t="s">
        <v>4</v>
      </c>
      <c r="U58" t="s">
        <v>4</v>
      </c>
      <c r="V58" t="s">
        <v>4</v>
      </c>
      <c r="W58" t="s">
        <v>4</v>
      </c>
      <c r="X58" s="12" t="s">
        <v>4</v>
      </c>
      <c r="Y58" t="s">
        <v>4</v>
      </c>
      <c r="Z58" t="s">
        <v>4</v>
      </c>
      <c r="AA58">
        <v>0</v>
      </c>
      <c r="AB58">
        <v>1</v>
      </c>
    </row>
    <row r="59" spans="1:28" x14ac:dyDescent="0.2">
      <c r="A59" t="s">
        <v>336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 t="s">
        <v>4</v>
      </c>
      <c r="R59" t="s">
        <v>4</v>
      </c>
      <c r="S59" s="1" t="s">
        <v>4</v>
      </c>
      <c r="T59" t="s">
        <v>4</v>
      </c>
      <c r="U59" t="s">
        <v>4</v>
      </c>
      <c r="V59" t="s">
        <v>4</v>
      </c>
      <c r="W59" t="s">
        <v>4</v>
      </c>
      <c r="X59" s="12" t="s">
        <v>4</v>
      </c>
      <c r="Y59" t="s">
        <v>4</v>
      </c>
      <c r="Z59" t="s">
        <v>4</v>
      </c>
      <c r="AA59">
        <v>0</v>
      </c>
      <c r="AB59">
        <v>1</v>
      </c>
    </row>
    <row r="60" spans="1:28" x14ac:dyDescent="0.2">
      <c r="A60" t="s">
        <v>337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 t="s">
        <v>4</v>
      </c>
      <c r="R60" t="s">
        <v>4</v>
      </c>
      <c r="S60" s="1" t="s">
        <v>4</v>
      </c>
      <c r="T60" t="s">
        <v>4</v>
      </c>
      <c r="U60" t="s">
        <v>4</v>
      </c>
      <c r="V60" t="s">
        <v>4</v>
      </c>
      <c r="W60" t="s">
        <v>4</v>
      </c>
      <c r="X60" s="12" t="s">
        <v>4</v>
      </c>
      <c r="Y60" t="s">
        <v>4</v>
      </c>
      <c r="Z60" t="s">
        <v>4</v>
      </c>
      <c r="AA60">
        <v>0</v>
      </c>
      <c r="AB60">
        <v>1</v>
      </c>
    </row>
    <row r="61" spans="1:28" x14ac:dyDescent="0.2">
      <c r="A61" t="s">
        <v>338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 t="s">
        <v>4</v>
      </c>
      <c r="R61" t="s">
        <v>4</v>
      </c>
      <c r="S61" s="1" t="s">
        <v>4</v>
      </c>
      <c r="T61" t="s">
        <v>4</v>
      </c>
      <c r="U61" t="s">
        <v>4</v>
      </c>
      <c r="V61" t="s">
        <v>4</v>
      </c>
      <c r="W61" t="s">
        <v>4</v>
      </c>
      <c r="X61" s="12" t="s">
        <v>4</v>
      </c>
      <c r="Y61" t="s">
        <v>4</v>
      </c>
      <c r="Z61" t="s">
        <v>4</v>
      </c>
      <c r="AA61">
        <v>0</v>
      </c>
      <c r="AB61">
        <v>1</v>
      </c>
    </row>
    <row r="62" spans="1:28" x14ac:dyDescent="0.2">
      <c r="A62" t="s">
        <v>339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 t="s">
        <v>4</v>
      </c>
      <c r="R62" t="s">
        <v>4</v>
      </c>
      <c r="S62" t="s">
        <v>4</v>
      </c>
      <c r="T62" t="s">
        <v>4</v>
      </c>
      <c r="U62" t="s">
        <v>4</v>
      </c>
      <c r="V62" t="s">
        <v>4</v>
      </c>
      <c r="W62" t="s">
        <v>4</v>
      </c>
      <c r="X62" s="12" t="s">
        <v>4</v>
      </c>
      <c r="Y62" t="s">
        <v>4</v>
      </c>
      <c r="Z62" t="s">
        <v>4</v>
      </c>
      <c r="AA62">
        <v>0</v>
      </c>
      <c r="AB62">
        <v>1</v>
      </c>
    </row>
    <row r="63" spans="1:28" x14ac:dyDescent="0.2">
      <c r="A63" t="s">
        <v>340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 t="s">
        <v>4</v>
      </c>
      <c r="R63" t="s">
        <v>4</v>
      </c>
      <c r="S63" t="s">
        <v>4</v>
      </c>
      <c r="T63" t="s">
        <v>4</v>
      </c>
      <c r="U63" t="s">
        <v>4</v>
      </c>
      <c r="V63" t="s">
        <v>4</v>
      </c>
      <c r="W63" t="s">
        <v>4</v>
      </c>
      <c r="X63" s="12" t="s">
        <v>4</v>
      </c>
      <c r="Y63" t="s">
        <v>4</v>
      </c>
      <c r="Z63" t="s">
        <v>4</v>
      </c>
      <c r="AA63">
        <v>0</v>
      </c>
      <c r="AB63">
        <v>1</v>
      </c>
    </row>
    <row r="64" spans="1:28" x14ac:dyDescent="0.2">
      <c r="A64" t="s">
        <v>341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 t="s">
        <v>4</v>
      </c>
      <c r="R64" t="s">
        <v>4</v>
      </c>
      <c r="S64" t="s">
        <v>4</v>
      </c>
      <c r="T64" t="s">
        <v>4</v>
      </c>
      <c r="U64" t="s">
        <v>4</v>
      </c>
      <c r="V64" t="s">
        <v>4</v>
      </c>
      <c r="W64" t="s">
        <v>4</v>
      </c>
      <c r="X64" s="12" t="s">
        <v>4</v>
      </c>
      <c r="Y64" t="s">
        <v>4</v>
      </c>
      <c r="Z64" t="s">
        <v>4</v>
      </c>
      <c r="AA64">
        <v>0</v>
      </c>
      <c r="AB64">
        <v>1</v>
      </c>
    </row>
    <row r="65" spans="1:28" x14ac:dyDescent="0.2">
      <c r="A65" t="s">
        <v>342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 t="s">
        <v>4</v>
      </c>
      <c r="R65" t="s">
        <v>4</v>
      </c>
      <c r="S65" t="s">
        <v>4</v>
      </c>
      <c r="T65" t="s">
        <v>4</v>
      </c>
      <c r="U65" t="s">
        <v>4</v>
      </c>
      <c r="V65" t="s">
        <v>4</v>
      </c>
      <c r="W65" t="s">
        <v>4</v>
      </c>
      <c r="X65" s="12" t="s">
        <v>4</v>
      </c>
      <c r="Y65" t="s">
        <v>4</v>
      </c>
      <c r="Z65" t="s">
        <v>4</v>
      </c>
      <c r="AA65">
        <v>0</v>
      </c>
      <c r="AB65">
        <v>1</v>
      </c>
    </row>
    <row r="66" spans="1:28" x14ac:dyDescent="0.2">
      <c r="A66" t="s">
        <v>343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 t="s">
        <v>4</v>
      </c>
      <c r="R66" t="s">
        <v>4</v>
      </c>
      <c r="S66" t="s">
        <v>4</v>
      </c>
      <c r="T66" t="s">
        <v>4</v>
      </c>
      <c r="U66" t="s">
        <v>4</v>
      </c>
      <c r="V66" t="s">
        <v>4</v>
      </c>
      <c r="W66" t="s">
        <v>4</v>
      </c>
      <c r="X66" s="12" t="s">
        <v>4</v>
      </c>
      <c r="Y66" t="s">
        <v>4</v>
      </c>
      <c r="Z66" t="s">
        <v>4</v>
      </c>
      <c r="AA66">
        <v>0</v>
      </c>
      <c r="AB66">
        <v>1</v>
      </c>
    </row>
    <row r="67" spans="1:28" x14ac:dyDescent="0.2">
      <c r="A67" t="s">
        <v>344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 t="s">
        <v>4</v>
      </c>
      <c r="R67" t="s">
        <v>4</v>
      </c>
      <c r="S67" t="s">
        <v>4</v>
      </c>
      <c r="T67" t="s">
        <v>4</v>
      </c>
      <c r="U67" t="s">
        <v>4</v>
      </c>
      <c r="V67" t="s">
        <v>4</v>
      </c>
      <c r="W67" t="s">
        <v>4</v>
      </c>
      <c r="X67" s="12" t="s">
        <v>4</v>
      </c>
      <c r="Y67" t="s">
        <v>4</v>
      </c>
      <c r="Z67" t="s">
        <v>4</v>
      </c>
      <c r="AA67">
        <v>0</v>
      </c>
      <c r="AB67">
        <v>1</v>
      </c>
    </row>
    <row r="68" spans="1:28" x14ac:dyDescent="0.2">
      <c r="A68" t="s">
        <v>345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 t="s">
        <v>4</v>
      </c>
      <c r="R68" t="s">
        <v>4</v>
      </c>
      <c r="S68" t="s">
        <v>4</v>
      </c>
      <c r="T68" t="s">
        <v>4</v>
      </c>
      <c r="U68" t="s">
        <v>4</v>
      </c>
      <c r="V68" t="s">
        <v>4</v>
      </c>
      <c r="W68" t="s">
        <v>4</v>
      </c>
      <c r="X68" s="12" t="s">
        <v>4</v>
      </c>
      <c r="Y68" t="s">
        <v>4</v>
      </c>
      <c r="Z68" t="s">
        <v>4</v>
      </c>
      <c r="AA68">
        <v>0</v>
      </c>
      <c r="AB68">
        <v>1</v>
      </c>
    </row>
    <row r="69" spans="1:28" x14ac:dyDescent="0.2">
      <c r="A69" t="s">
        <v>346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 t="s">
        <v>4</v>
      </c>
      <c r="R69" t="s">
        <v>4</v>
      </c>
      <c r="S69" t="s">
        <v>4</v>
      </c>
      <c r="T69" t="s">
        <v>4</v>
      </c>
      <c r="U69" t="s">
        <v>4</v>
      </c>
      <c r="V69" t="s">
        <v>4</v>
      </c>
      <c r="W69" t="s">
        <v>4</v>
      </c>
      <c r="X69" s="12" t="s">
        <v>4</v>
      </c>
      <c r="Y69" t="s">
        <v>4</v>
      </c>
      <c r="Z69" t="s">
        <v>4</v>
      </c>
      <c r="AA69">
        <v>0</v>
      </c>
      <c r="AB69">
        <v>1</v>
      </c>
    </row>
    <row r="70" spans="1:28" x14ac:dyDescent="0.2">
      <c r="A70" t="s">
        <v>347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 t="s">
        <v>4</v>
      </c>
      <c r="R70" t="s">
        <v>4</v>
      </c>
      <c r="S70" t="s">
        <v>4</v>
      </c>
      <c r="T70" t="s">
        <v>4</v>
      </c>
      <c r="U70" t="s">
        <v>4</v>
      </c>
      <c r="V70" t="s">
        <v>4</v>
      </c>
      <c r="W70" t="s">
        <v>4</v>
      </c>
      <c r="X70" s="12" t="s">
        <v>4</v>
      </c>
      <c r="Y70" t="s">
        <v>4</v>
      </c>
      <c r="Z70" t="s">
        <v>4</v>
      </c>
      <c r="AA70">
        <v>0</v>
      </c>
      <c r="AB70">
        <v>1</v>
      </c>
    </row>
    <row r="71" spans="1:28" x14ac:dyDescent="0.2">
      <c r="A71" t="s">
        <v>348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 t="s">
        <v>4</v>
      </c>
      <c r="R71" t="s">
        <v>4</v>
      </c>
      <c r="S71" t="s">
        <v>4</v>
      </c>
      <c r="T71" t="s">
        <v>4</v>
      </c>
      <c r="U71" t="s">
        <v>4</v>
      </c>
      <c r="V71" t="s">
        <v>4</v>
      </c>
      <c r="W71" t="s">
        <v>4</v>
      </c>
      <c r="X71" s="12" t="s">
        <v>4</v>
      </c>
      <c r="Y71" t="s">
        <v>4</v>
      </c>
      <c r="Z71" t="s">
        <v>4</v>
      </c>
      <c r="AA71">
        <v>0</v>
      </c>
      <c r="AB71">
        <v>1</v>
      </c>
    </row>
    <row r="72" spans="1:28" x14ac:dyDescent="0.2">
      <c r="A72" t="s">
        <v>349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 t="s">
        <v>4</v>
      </c>
      <c r="R72" t="s">
        <v>4</v>
      </c>
      <c r="S72" t="s">
        <v>4</v>
      </c>
      <c r="T72" t="s">
        <v>4</v>
      </c>
      <c r="U72" t="s">
        <v>4</v>
      </c>
      <c r="V72" t="s">
        <v>4</v>
      </c>
      <c r="W72" t="s">
        <v>4</v>
      </c>
      <c r="X72" s="12" t="s">
        <v>4</v>
      </c>
      <c r="Y72" t="s">
        <v>4</v>
      </c>
      <c r="Z72" t="s">
        <v>4</v>
      </c>
      <c r="AA72">
        <v>0</v>
      </c>
      <c r="AB72">
        <v>1</v>
      </c>
    </row>
    <row r="73" spans="1:28" x14ac:dyDescent="0.2">
      <c r="A73" t="s">
        <v>350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 t="s">
        <v>4</v>
      </c>
      <c r="R73" t="s">
        <v>4</v>
      </c>
      <c r="S73" t="s">
        <v>4</v>
      </c>
      <c r="T73" t="s">
        <v>4</v>
      </c>
      <c r="U73" t="s">
        <v>4</v>
      </c>
      <c r="V73" t="s">
        <v>4</v>
      </c>
      <c r="W73" t="s">
        <v>4</v>
      </c>
      <c r="X73" s="12" t="s">
        <v>4</v>
      </c>
      <c r="Y73" t="s">
        <v>4</v>
      </c>
      <c r="Z73" t="s">
        <v>4</v>
      </c>
      <c r="AA73">
        <v>0</v>
      </c>
      <c r="AB73">
        <v>1</v>
      </c>
    </row>
    <row r="74" spans="1:28" x14ac:dyDescent="0.2">
      <c r="A74" t="s">
        <v>351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 t="s">
        <v>4</v>
      </c>
      <c r="R74" t="s">
        <v>4</v>
      </c>
      <c r="S74" t="s">
        <v>4</v>
      </c>
      <c r="T74" t="s">
        <v>4</v>
      </c>
      <c r="U74" t="s">
        <v>4</v>
      </c>
      <c r="V74" t="s">
        <v>4</v>
      </c>
      <c r="W74" t="s">
        <v>4</v>
      </c>
      <c r="X74" s="12" t="s">
        <v>4</v>
      </c>
      <c r="Y74" t="s">
        <v>4</v>
      </c>
      <c r="Z74" t="s">
        <v>4</v>
      </c>
      <c r="AA74">
        <v>0</v>
      </c>
      <c r="AB74">
        <v>1</v>
      </c>
    </row>
    <row r="75" spans="1:28" x14ac:dyDescent="0.2">
      <c r="A75" t="s">
        <v>352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 t="s">
        <v>4</v>
      </c>
      <c r="R75" t="s">
        <v>4</v>
      </c>
      <c r="S75" t="s">
        <v>4</v>
      </c>
      <c r="T75" t="s">
        <v>4</v>
      </c>
      <c r="U75" t="s">
        <v>4</v>
      </c>
      <c r="V75" t="s">
        <v>4</v>
      </c>
      <c r="W75" t="s">
        <v>4</v>
      </c>
      <c r="X75" s="12" t="s">
        <v>4</v>
      </c>
      <c r="Y75" t="s">
        <v>4</v>
      </c>
      <c r="Z75" t="s">
        <v>4</v>
      </c>
      <c r="AA75">
        <v>0</v>
      </c>
      <c r="AB75">
        <v>1</v>
      </c>
    </row>
    <row r="76" spans="1:28" x14ac:dyDescent="0.2">
      <c r="A76" t="s">
        <v>353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 t="s">
        <v>4</v>
      </c>
      <c r="R76" t="s">
        <v>4</v>
      </c>
      <c r="S76" t="s">
        <v>4</v>
      </c>
      <c r="T76" t="s">
        <v>4</v>
      </c>
      <c r="U76" t="s">
        <v>4</v>
      </c>
      <c r="V76" t="s">
        <v>4</v>
      </c>
      <c r="W76" t="s">
        <v>4</v>
      </c>
      <c r="X76" s="12" t="s">
        <v>4</v>
      </c>
      <c r="Y76" t="s">
        <v>4</v>
      </c>
      <c r="Z76" t="s">
        <v>4</v>
      </c>
      <c r="AA76">
        <v>0</v>
      </c>
      <c r="AB76">
        <v>1</v>
      </c>
    </row>
    <row r="77" spans="1:28" x14ac:dyDescent="0.2">
      <c r="A77" t="s">
        <v>354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 t="s">
        <v>4</v>
      </c>
      <c r="R77" t="s">
        <v>4</v>
      </c>
      <c r="S77" t="s">
        <v>4</v>
      </c>
      <c r="T77" t="s">
        <v>4</v>
      </c>
      <c r="U77" t="s">
        <v>4</v>
      </c>
      <c r="V77" t="s">
        <v>4</v>
      </c>
      <c r="W77" t="s">
        <v>4</v>
      </c>
      <c r="X77" s="12" t="s">
        <v>4</v>
      </c>
      <c r="Y77" t="s">
        <v>4</v>
      </c>
      <c r="Z77" t="s">
        <v>4</v>
      </c>
      <c r="AA77">
        <v>0</v>
      </c>
      <c r="AB77">
        <v>1</v>
      </c>
    </row>
    <row r="78" spans="1:28" x14ac:dyDescent="0.2">
      <c r="A78" t="s">
        <v>355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 t="s">
        <v>4</v>
      </c>
      <c r="R78" t="s">
        <v>4</v>
      </c>
      <c r="S78" t="s">
        <v>4</v>
      </c>
      <c r="T78" t="s">
        <v>4</v>
      </c>
      <c r="U78" t="s">
        <v>4</v>
      </c>
      <c r="V78" t="s">
        <v>4</v>
      </c>
      <c r="W78" t="s">
        <v>4</v>
      </c>
      <c r="X78" s="12" t="s">
        <v>4</v>
      </c>
      <c r="Y78" t="s">
        <v>4</v>
      </c>
      <c r="Z78" t="s">
        <v>4</v>
      </c>
      <c r="AA78">
        <v>1</v>
      </c>
      <c r="AB78">
        <v>0</v>
      </c>
    </row>
    <row r="79" spans="1:28" x14ac:dyDescent="0.2">
      <c r="A79" t="s">
        <v>356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 t="s">
        <v>4</v>
      </c>
      <c r="R79" t="s">
        <v>4</v>
      </c>
      <c r="S79" t="s">
        <v>4</v>
      </c>
      <c r="T79" t="s">
        <v>4</v>
      </c>
      <c r="U79" t="s">
        <v>4</v>
      </c>
      <c r="V79" t="s">
        <v>4</v>
      </c>
      <c r="W79" t="s">
        <v>4</v>
      </c>
      <c r="X79" s="12" t="s">
        <v>4</v>
      </c>
      <c r="Y79" t="s">
        <v>4</v>
      </c>
      <c r="Z79" t="s">
        <v>4</v>
      </c>
      <c r="AA79">
        <v>1</v>
      </c>
      <c r="AB79">
        <v>0</v>
      </c>
    </row>
    <row r="80" spans="1:28" x14ac:dyDescent="0.2">
      <c r="A80" t="s">
        <v>357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 t="s">
        <v>4</v>
      </c>
      <c r="R80" t="s">
        <v>4</v>
      </c>
      <c r="S80" t="s">
        <v>4</v>
      </c>
      <c r="T80" t="s">
        <v>4</v>
      </c>
      <c r="U80" t="s">
        <v>4</v>
      </c>
      <c r="V80" t="s">
        <v>4</v>
      </c>
      <c r="W80" t="s">
        <v>4</v>
      </c>
      <c r="X80" s="12" t="s">
        <v>4</v>
      </c>
      <c r="Y80" t="s">
        <v>4</v>
      </c>
      <c r="Z80" t="s">
        <v>4</v>
      </c>
      <c r="AA80">
        <v>0</v>
      </c>
      <c r="AB80">
        <v>1</v>
      </c>
    </row>
    <row r="81" spans="1:28" x14ac:dyDescent="0.2">
      <c r="A81" t="s">
        <v>358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 t="s">
        <v>4</v>
      </c>
      <c r="R81" t="s">
        <v>4</v>
      </c>
      <c r="S81" t="s">
        <v>4</v>
      </c>
      <c r="T81" t="s">
        <v>4</v>
      </c>
      <c r="U81" t="s">
        <v>4</v>
      </c>
      <c r="V81" t="s">
        <v>4</v>
      </c>
      <c r="W81" t="s">
        <v>4</v>
      </c>
      <c r="X81" s="12" t="s">
        <v>4</v>
      </c>
      <c r="Y81" t="s">
        <v>4</v>
      </c>
      <c r="Z81" t="s">
        <v>4</v>
      </c>
      <c r="AA81">
        <v>0</v>
      </c>
      <c r="AB81">
        <v>1</v>
      </c>
    </row>
    <row r="82" spans="1:28" x14ac:dyDescent="0.2">
      <c r="A82" t="s">
        <v>359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 t="s">
        <v>4</v>
      </c>
      <c r="R82" t="s">
        <v>4</v>
      </c>
      <c r="S82" t="s">
        <v>4</v>
      </c>
      <c r="T82" t="s">
        <v>4</v>
      </c>
      <c r="U82" t="s">
        <v>4</v>
      </c>
      <c r="V82" t="s">
        <v>4</v>
      </c>
      <c r="W82" t="s">
        <v>4</v>
      </c>
      <c r="X82" s="12" t="s">
        <v>4</v>
      </c>
      <c r="Y82" t="s">
        <v>4</v>
      </c>
      <c r="Z82" t="s">
        <v>4</v>
      </c>
      <c r="AA82">
        <v>0</v>
      </c>
      <c r="AB82">
        <v>1</v>
      </c>
    </row>
    <row r="83" spans="1:28" x14ac:dyDescent="0.2">
      <c r="A83" t="s">
        <v>360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 t="s">
        <v>4</v>
      </c>
      <c r="R83" t="s">
        <v>4</v>
      </c>
      <c r="S83" t="s">
        <v>4</v>
      </c>
      <c r="T83" t="s">
        <v>4</v>
      </c>
      <c r="U83" t="s">
        <v>4</v>
      </c>
      <c r="V83" t="s">
        <v>4</v>
      </c>
      <c r="W83" t="s">
        <v>4</v>
      </c>
      <c r="X83" s="12" t="s">
        <v>4</v>
      </c>
      <c r="Y83" t="s">
        <v>4</v>
      </c>
      <c r="Z83" t="s">
        <v>4</v>
      </c>
      <c r="AA83">
        <v>0</v>
      </c>
      <c r="AB83">
        <v>1</v>
      </c>
    </row>
    <row r="84" spans="1:28" x14ac:dyDescent="0.2">
      <c r="A84" t="s">
        <v>361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 t="s">
        <v>4</v>
      </c>
      <c r="R84" t="s">
        <v>4</v>
      </c>
      <c r="S84" t="s">
        <v>4</v>
      </c>
      <c r="T84" t="s">
        <v>4</v>
      </c>
      <c r="U84" t="s">
        <v>4</v>
      </c>
      <c r="V84" t="s">
        <v>4</v>
      </c>
      <c r="W84" t="s">
        <v>4</v>
      </c>
      <c r="X84" s="12" t="s">
        <v>4</v>
      </c>
      <c r="Y84" t="s">
        <v>4</v>
      </c>
      <c r="Z84" t="s">
        <v>4</v>
      </c>
      <c r="AA84">
        <v>0</v>
      </c>
      <c r="AB84">
        <v>1</v>
      </c>
    </row>
    <row r="85" spans="1:28" x14ac:dyDescent="0.2">
      <c r="A85" t="s">
        <v>362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 t="s">
        <v>4</v>
      </c>
      <c r="R85" t="s">
        <v>4</v>
      </c>
      <c r="S85" t="s">
        <v>4</v>
      </c>
      <c r="T85" t="s">
        <v>4</v>
      </c>
      <c r="U85" t="s">
        <v>4</v>
      </c>
      <c r="V85" t="s">
        <v>4</v>
      </c>
      <c r="W85" t="s">
        <v>4</v>
      </c>
      <c r="X85" s="12" t="s">
        <v>4</v>
      </c>
      <c r="Y85" t="s">
        <v>4</v>
      </c>
      <c r="Z85" t="s">
        <v>4</v>
      </c>
      <c r="AA85">
        <v>0</v>
      </c>
      <c r="AB85">
        <v>1</v>
      </c>
    </row>
    <row r="86" spans="1:28" x14ac:dyDescent="0.2">
      <c r="A86" t="s">
        <v>363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 t="s">
        <v>4</v>
      </c>
      <c r="R86" t="s">
        <v>4</v>
      </c>
      <c r="S86" t="s">
        <v>4</v>
      </c>
      <c r="T86" t="s">
        <v>4</v>
      </c>
      <c r="U86" t="s">
        <v>4</v>
      </c>
      <c r="V86" t="s">
        <v>4</v>
      </c>
      <c r="W86" t="s">
        <v>4</v>
      </c>
      <c r="X86" s="12" t="s">
        <v>4</v>
      </c>
      <c r="Y86" t="s">
        <v>4</v>
      </c>
      <c r="Z86" t="s">
        <v>4</v>
      </c>
      <c r="AA86">
        <v>0</v>
      </c>
      <c r="AB86">
        <v>1</v>
      </c>
    </row>
    <row r="87" spans="1:28" x14ac:dyDescent="0.2">
      <c r="A87" t="s">
        <v>364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 t="s">
        <v>4</v>
      </c>
      <c r="R87" t="s">
        <v>4</v>
      </c>
      <c r="S87" t="s">
        <v>4</v>
      </c>
      <c r="T87" t="s">
        <v>4</v>
      </c>
      <c r="U87" t="s">
        <v>4</v>
      </c>
      <c r="V87" t="s">
        <v>4</v>
      </c>
      <c r="W87" t="s">
        <v>4</v>
      </c>
      <c r="X87" t="s">
        <v>4</v>
      </c>
      <c r="Y87" t="s">
        <v>4</v>
      </c>
      <c r="Z87" t="s">
        <v>4</v>
      </c>
    </row>
    <row r="88" spans="1:28" x14ac:dyDescent="0.2">
      <c r="A88" t="s">
        <v>365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 t="s">
        <v>4</v>
      </c>
      <c r="R88" t="s">
        <v>4</v>
      </c>
      <c r="S88" t="s">
        <v>4</v>
      </c>
      <c r="T88" t="s">
        <v>4</v>
      </c>
      <c r="U88" t="s">
        <v>4</v>
      </c>
      <c r="V88" t="s">
        <v>4</v>
      </c>
      <c r="W88" t="s">
        <v>4</v>
      </c>
      <c r="X88" t="s">
        <v>4</v>
      </c>
      <c r="Y88" t="s">
        <v>4</v>
      </c>
      <c r="Z88" t="s">
        <v>4</v>
      </c>
    </row>
    <row r="89" spans="1:28" x14ac:dyDescent="0.2">
      <c r="A89" t="s">
        <v>366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 t="s">
        <v>4</v>
      </c>
      <c r="R89" t="s">
        <v>4</v>
      </c>
      <c r="S89" t="s">
        <v>4</v>
      </c>
      <c r="T89" t="s">
        <v>4</v>
      </c>
      <c r="U89" t="s">
        <v>4</v>
      </c>
      <c r="V89" t="s">
        <v>4</v>
      </c>
      <c r="W89" t="s">
        <v>4</v>
      </c>
      <c r="X89" t="s">
        <v>4</v>
      </c>
      <c r="Y89" t="s">
        <v>4</v>
      </c>
      <c r="Z89" t="s">
        <v>4</v>
      </c>
    </row>
    <row r="90" spans="1:28" x14ac:dyDescent="0.2">
      <c r="A90" t="s">
        <v>367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 t="s">
        <v>4</v>
      </c>
      <c r="R90" t="s">
        <v>4</v>
      </c>
      <c r="S90" t="s">
        <v>4</v>
      </c>
      <c r="T90" t="s">
        <v>4</v>
      </c>
      <c r="U90" t="s">
        <v>4</v>
      </c>
      <c r="V90" t="s">
        <v>4</v>
      </c>
      <c r="W90" t="s">
        <v>4</v>
      </c>
      <c r="X90" t="s">
        <v>4</v>
      </c>
      <c r="Y90" t="s">
        <v>4</v>
      </c>
      <c r="Z90" t="s">
        <v>4</v>
      </c>
    </row>
    <row r="91" spans="1:28" x14ac:dyDescent="0.2">
      <c r="A91" t="s">
        <v>368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 t="s">
        <v>4</v>
      </c>
      <c r="R91" t="s">
        <v>4</v>
      </c>
      <c r="S91" t="s">
        <v>4</v>
      </c>
      <c r="T91" t="s">
        <v>4</v>
      </c>
      <c r="U91" t="s">
        <v>4</v>
      </c>
      <c r="V91" t="s">
        <v>4</v>
      </c>
      <c r="W91" t="s">
        <v>4</v>
      </c>
      <c r="X91" t="s">
        <v>4</v>
      </c>
      <c r="Y91" t="s">
        <v>4</v>
      </c>
      <c r="Z91" t="s">
        <v>4</v>
      </c>
    </row>
    <row r="92" spans="1:28" x14ac:dyDescent="0.2">
      <c r="A92" t="s">
        <v>369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 t="s">
        <v>4</v>
      </c>
      <c r="R92" t="s">
        <v>4</v>
      </c>
      <c r="S92" t="s">
        <v>4</v>
      </c>
      <c r="T92" t="s">
        <v>4</v>
      </c>
      <c r="U92" t="s">
        <v>4</v>
      </c>
      <c r="V92" t="s">
        <v>4</v>
      </c>
      <c r="W92" t="s">
        <v>4</v>
      </c>
      <c r="X92" t="s">
        <v>4</v>
      </c>
      <c r="Y92" t="s">
        <v>4</v>
      </c>
      <c r="Z92" t="s">
        <v>4</v>
      </c>
    </row>
    <row r="93" spans="1:28" x14ac:dyDescent="0.2">
      <c r="A93" t="s">
        <v>370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 t="s">
        <v>4</v>
      </c>
      <c r="R93" t="s">
        <v>4</v>
      </c>
      <c r="S93" t="s">
        <v>4</v>
      </c>
      <c r="T93" t="s">
        <v>4</v>
      </c>
      <c r="U93" t="s">
        <v>4</v>
      </c>
      <c r="V93" t="s">
        <v>4</v>
      </c>
      <c r="W93" t="s">
        <v>4</v>
      </c>
      <c r="X93" t="s">
        <v>4</v>
      </c>
      <c r="Y93" t="s">
        <v>4</v>
      </c>
      <c r="Z93" t="s">
        <v>4</v>
      </c>
    </row>
    <row r="94" spans="1:28" x14ac:dyDescent="0.2">
      <c r="A94" t="s">
        <v>371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 t="s">
        <v>4</v>
      </c>
      <c r="R94" t="s">
        <v>4</v>
      </c>
      <c r="S94" t="s">
        <v>4</v>
      </c>
      <c r="T94" t="s">
        <v>4</v>
      </c>
      <c r="U94" t="s">
        <v>4</v>
      </c>
      <c r="V94" t="s">
        <v>4</v>
      </c>
      <c r="W94" t="s">
        <v>4</v>
      </c>
      <c r="X94" t="s">
        <v>4</v>
      </c>
      <c r="Y94" t="s">
        <v>4</v>
      </c>
      <c r="Z94" t="s">
        <v>4</v>
      </c>
    </row>
    <row r="95" spans="1:28" x14ac:dyDescent="0.2">
      <c r="A95" t="s">
        <v>372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 t="s">
        <v>4</v>
      </c>
      <c r="R95" t="s">
        <v>4</v>
      </c>
      <c r="S95" t="s">
        <v>4</v>
      </c>
      <c r="T95" t="s">
        <v>4</v>
      </c>
      <c r="U95" t="s">
        <v>4</v>
      </c>
      <c r="V95" t="s">
        <v>4</v>
      </c>
      <c r="W95" t="s">
        <v>4</v>
      </c>
      <c r="X95" t="s">
        <v>4</v>
      </c>
      <c r="Y95" t="s">
        <v>4</v>
      </c>
      <c r="Z95" t="s">
        <v>4</v>
      </c>
    </row>
    <row r="96" spans="1:28" x14ac:dyDescent="0.2">
      <c r="A96" t="s">
        <v>373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 t="s">
        <v>4</v>
      </c>
      <c r="R96" t="s">
        <v>4</v>
      </c>
      <c r="S96" t="s">
        <v>4</v>
      </c>
      <c r="T96" t="s">
        <v>4</v>
      </c>
      <c r="U96" t="s">
        <v>4</v>
      </c>
      <c r="V96" t="s">
        <v>4</v>
      </c>
      <c r="W96" t="s">
        <v>4</v>
      </c>
      <c r="X96" t="s">
        <v>4</v>
      </c>
      <c r="Y96" t="s">
        <v>4</v>
      </c>
      <c r="Z96" t="s">
        <v>4</v>
      </c>
    </row>
    <row r="97" spans="1:26" x14ac:dyDescent="0.2">
      <c r="A97" t="s">
        <v>374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 t="s">
        <v>4</v>
      </c>
      <c r="R97" t="s">
        <v>4</v>
      </c>
      <c r="S97" t="s">
        <v>4</v>
      </c>
      <c r="T97" t="s">
        <v>4</v>
      </c>
      <c r="U97" t="s">
        <v>4</v>
      </c>
      <c r="V97" t="s">
        <v>4</v>
      </c>
      <c r="W97" t="s">
        <v>4</v>
      </c>
      <c r="X97" t="s">
        <v>4</v>
      </c>
      <c r="Y97" t="s">
        <v>4</v>
      </c>
      <c r="Z97" t="s">
        <v>4</v>
      </c>
    </row>
    <row r="98" spans="1:26" x14ac:dyDescent="0.2">
      <c r="A98" t="s">
        <v>375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 t="s">
        <v>4</v>
      </c>
      <c r="R98" t="s">
        <v>4</v>
      </c>
      <c r="S98" t="s">
        <v>4</v>
      </c>
      <c r="T98" t="s">
        <v>4</v>
      </c>
      <c r="U98" t="s">
        <v>4</v>
      </c>
      <c r="V98" t="s">
        <v>4</v>
      </c>
      <c r="W98" t="s">
        <v>4</v>
      </c>
      <c r="X98" t="s">
        <v>4</v>
      </c>
      <c r="Y98" t="s">
        <v>4</v>
      </c>
      <c r="Z98" t="s">
        <v>4</v>
      </c>
    </row>
    <row r="99" spans="1:26" x14ac:dyDescent="0.2">
      <c r="A99" t="s">
        <v>376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 t="s">
        <v>4</v>
      </c>
      <c r="R99" t="s">
        <v>4</v>
      </c>
      <c r="S99" t="s">
        <v>4</v>
      </c>
      <c r="T99" t="s">
        <v>4</v>
      </c>
      <c r="U99" t="s">
        <v>4</v>
      </c>
      <c r="V99" t="s">
        <v>4</v>
      </c>
      <c r="W99" t="s">
        <v>4</v>
      </c>
      <c r="X99" t="s">
        <v>4</v>
      </c>
      <c r="Y99" t="s">
        <v>4</v>
      </c>
      <c r="Z99" t="s">
        <v>4</v>
      </c>
    </row>
    <row r="100" spans="1:26" x14ac:dyDescent="0.2">
      <c r="A100" t="s">
        <v>377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 t="s">
        <v>4</v>
      </c>
      <c r="R100" t="s">
        <v>4</v>
      </c>
      <c r="S100" t="s">
        <v>4</v>
      </c>
      <c r="T100" t="s">
        <v>4</v>
      </c>
      <c r="U100" t="s">
        <v>4</v>
      </c>
      <c r="V100" t="s">
        <v>4</v>
      </c>
      <c r="W100" t="s">
        <v>4</v>
      </c>
      <c r="X100" t="s">
        <v>4</v>
      </c>
      <c r="Y100" t="s">
        <v>4</v>
      </c>
      <c r="Z100" t="s">
        <v>4</v>
      </c>
    </row>
    <row r="101" spans="1:26" x14ac:dyDescent="0.2">
      <c r="A101" t="s">
        <v>378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 t="s">
        <v>4</v>
      </c>
      <c r="R101" t="s">
        <v>4</v>
      </c>
      <c r="S101" t="s">
        <v>4</v>
      </c>
      <c r="T101" t="s">
        <v>4</v>
      </c>
      <c r="U101" t="s">
        <v>4</v>
      </c>
      <c r="V101" t="s">
        <v>4</v>
      </c>
      <c r="W101" t="s">
        <v>4</v>
      </c>
      <c r="X101" t="s">
        <v>4</v>
      </c>
      <c r="Y101" t="s">
        <v>4</v>
      </c>
      <c r="Z101" t="s">
        <v>4</v>
      </c>
    </row>
    <row r="102" spans="1:26" x14ac:dyDescent="0.2">
      <c r="A102" t="s">
        <v>379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 t="s">
        <v>4</v>
      </c>
      <c r="R102" t="s">
        <v>4</v>
      </c>
      <c r="S102" t="s">
        <v>4</v>
      </c>
      <c r="T102" t="s">
        <v>4</v>
      </c>
      <c r="U102" t="s">
        <v>4</v>
      </c>
      <c r="V102" t="s">
        <v>4</v>
      </c>
      <c r="W102" t="s">
        <v>4</v>
      </c>
      <c r="X102" t="s">
        <v>4</v>
      </c>
      <c r="Y102" t="s">
        <v>4</v>
      </c>
      <c r="Z102" t="s">
        <v>4</v>
      </c>
    </row>
    <row r="103" spans="1:26" x14ac:dyDescent="0.2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 t="s">
        <v>4</v>
      </c>
      <c r="R103" t="s">
        <v>4</v>
      </c>
      <c r="S103" t="s">
        <v>4</v>
      </c>
      <c r="T103" t="s">
        <v>4</v>
      </c>
      <c r="U103" t="s">
        <v>4</v>
      </c>
      <c r="V103" t="s">
        <v>4</v>
      </c>
      <c r="W103" t="s">
        <v>4</v>
      </c>
      <c r="X103" t="s">
        <v>4</v>
      </c>
      <c r="Y103" t="s">
        <v>4</v>
      </c>
      <c r="Z103" t="s">
        <v>4</v>
      </c>
    </row>
    <row r="104" spans="1:26" x14ac:dyDescent="0.2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 t="s">
        <v>4</v>
      </c>
      <c r="R104" t="s">
        <v>4</v>
      </c>
      <c r="S104" t="s">
        <v>4</v>
      </c>
      <c r="T104" t="s">
        <v>4</v>
      </c>
      <c r="U104" t="s">
        <v>4</v>
      </c>
      <c r="V104" t="s">
        <v>4</v>
      </c>
      <c r="W104" t="s">
        <v>4</v>
      </c>
      <c r="X104" t="s">
        <v>4</v>
      </c>
      <c r="Y104" t="s">
        <v>4</v>
      </c>
      <c r="Z104" t="s">
        <v>4</v>
      </c>
    </row>
    <row r="105" spans="1:26" x14ac:dyDescent="0.2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 t="s">
        <v>4</v>
      </c>
      <c r="R105" t="s">
        <v>4</v>
      </c>
      <c r="S105" t="s">
        <v>4</v>
      </c>
      <c r="T105" t="s">
        <v>4</v>
      </c>
      <c r="U105" t="s">
        <v>4</v>
      </c>
      <c r="V105" t="s">
        <v>4</v>
      </c>
      <c r="W105" t="s">
        <v>4</v>
      </c>
      <c r="X105" t="s">
        <v>4</v>
      </c>
      <c r="Y105" t="s">
        <v>4</v>
      </c>
      <c r="Z105" t="s">
        <v>4</v>
      </c>
    </row>
    <row r="106" spans="1:26" x14ac:dyDescent="0.2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 t="s">
        <v>4</v>
      </c>
      <c r="R106" t="s">
        <v>4</v>
      </c>
      <c r="S106" t="s">
        <v>4</v>
      </c>
      <c r="T106" t="s">
        <v>4</v>
      </c>
      <c r="U106" t="s">
        <v>4</v>
      </c>
      <c r="V106" t="s">
        <v>4</v>
      </c>
      <c r="W106" t="s">
        <v>4</v>
      </c>
      <c r="X106" t="s">
        <v>4</v>
      </c>
      <c r="Y106" t="s">
        <v>4</v>
      </c>
      <c r="Z106" t="s">
        <v>4</v>
      </c>
    </row>
    <row r="107" spans="1:26" x14ac:dyDescent="0.2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 t="s">
        <v>4</v>
      </c>
      <c r="R107" t="s">
        <v>4</v>
      </c>
      <c r="S107" t="s">
        <v>4</v>
      </c>
      <c r="T107" t="s">
        <v>4</v>
      </c>
      <c r="U107" t="s">
        <v>4</v>
      </c>
      <c r="V107" t="s">
        <v>4</v>
      </c>
      <c r="W107" t="s">
        <v>4</v>
      </c>
      <c r="X107" t="s">
        <v>4</v>
      </c>
      <c r="Y107" t="s">
        <v>4</v>
      </c>
      <c r="Z107" t="s">
        <v>4</v>
      </c>
    </row>
    <row r="108" spans="1:26" x14ac:dyDescent="0.2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 t="s">
        <v>4</v>
      </c>
      <c r="R108" t="s">
        <v>4</v>
      </c>
      <c r="S108" t="s">
        <v>4</v>
      </c>
      <c r="T108" t="s">
        <v>4</v>
      </c>
      <c r="U108" t="s">
        <v>4</v>
      </c>
      <c r="V108" t="s">
        <v>4</v>
      </c>
      <c r="W108" t="s">
        <v>4</v>
      </c>
      <c r="X108" t="s">
        <v>4</v>
      </c>
      <c r="Y108" t="s">
        <v>4</v>
      </c>
      <c r="Z108" t="s">
        <v>4</v>
      </c>
    </row>
    <row r="109" spans="1:26" x14ac:dyDescent="0.2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 t="s">
        <v>4</v>
      </c>
      <c r="R109" t="s">
        <v>4</v>
      </c>
      <c r="S109" t="s">
        <v>4</v>
      </c>
      <c r="T109" t="s">
        <v>4</v>
      </c>
      <c r="U109" t="s">
        <v>4</v>
      </c>
      <c r="V109" t="s">
        <v>4</v>
      </c>
      <c r="W109" t="s">
        <v>4</v>
      </c>
      <c r="X109" t="s">
        <v>4</v>
      </c>
      <c r="Y109" t="s">
        <v>4</v>
      </c>
      <c r="Z109" t="s">
        <v>4</v>
      </c>
    </row>
    <row r="110" spans="1:26" x14ac:dyDescent="0.2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 t="s">
        <v>4</v>
      </c>
      <c r="R110" t="s">
        <v>4</v>
      </c>
      <c r="S110" t="s">
        <v>4</v>
      </c>
      <c r="T110" t="s">
        <v>4</v>
      </c>
      <c r="U110" t="s">
        <v>4</v>
      </c>
      <c r="V110" t="s">
        <v>4</v>
      </c>
      <c r="W110" t="s">
        <v>4</v>
      </c>
      <c r="X110" t="s">
        <v>4</v>
      </c>
      <c r="Y110" t="s">
        <v>4</v>
      </c>
      <c r="Z110" t="s">
        <v>4</v>
      </c>
    </row>
    <row r="111" spans="1:26" x14ac:dyDescent="0.2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 t="s">
        <v>4</v>
      </c>
      <c r="R111" t="s">
        <v>4</v>
      </c>
      <c r="S111" t="s">
        <v>4</v>
      </c>
      <c r="T111" t="s">
        <v>4</v>
      </c>
      <c r="U111" t="s">
        <v>4</v>
      </c>
      <c r="V111" t="s">
        <v>4</v>
      </c>
      <c r="W111" t="s">
        <v>4</v>
      </c>
      <c r="X111" t="s">
        <v>4</v>
      </c>
      <c r="Y111" t="s">
        <v>4</v>
      </c>
      <c r="Z111" t="s">
        <v>4</v>
      </c>
    </row>
    <row r="112" spans="1:26" x14ac:dyDescent="0.2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 t="s">
        <v>4</v>
      </c>
      <c r="R112" t="s">
        <v>4</v>
      </c>
      <c r="S112" t="s">
        <v>4</v>
      </c>
      <c r="T112" t="s">
        <v>4</v>
      </c>
      <c r="U112" t="s">
        <v>4</v>
      </c>
      <c r="V112" t="s">
        <v>4</v>
      </c>
      <c r="W112" t="s">
        <v>4</v>
      </c>
      <c r="X112" t="s">
        <v>4</v>
      </c>
      <c r="Y112" t="s">
        <v>4</v>
      </c>
      <c r="Z112" t="s">
        <v>4</v>
      </c>
    </row>
    <row r="113" spans="2:26" x14ac:dyDescent="0.2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 t="s">
        <v>4</v>
      </c>
      <c r="R113" t="s">
        <v>4</v>
      </c>
      <c r="S113" t="s">
        <v>4</v>
      </c>
      <c r="T113" t="s">
        <v>4</v>
      </c>
      <c r="U113" t="s">
        <v>4</v>
      </c>
      <c r="V113" t="s">
        <v>4</v>
      </c>
      <c r="W113" t="s">
        <v>4</v>
      </c>
      <c r="X113" t="s">
        <v>4</v>
      </c>
      <c r="Y113" t="s">
        <v>4</v>
      </c>
      <c r="Z113" t="s">
        <v>4</v>
      </c>
    </row>
    <row r="114" spans="2:26" x14ac:dyDescent="0.2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 t="s">
        <v>4</v>
      </c>
      <c r="R114" t="s">
        <v>4</v>
      </c>
      <c r="S114" t="s">
        <v>4</v>
      </c>
      <c r="T114" t="s">
        <v>4</v>
      </c>
      <c r="U114" t="s">
        <v>4</v>
      </c>
      <c r="V114" t="s">
        <v>4</v>
      </c>
      <c r="W114" t="s">
        <v>4</v>
      </c>
      <c r="X114" t="s">
        <v>4</v>
      </c>
      <c r="Y114" t="s">
        <v>4</v>
      </c>
      <c r="Z114" t="s">
        <v>4</v>
      </c>
    </row>
    <row r="115" spans="2:26" x14ac:dyDescent="0.2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 t="s">
        <v>4</v>
      </c>
      <c r="R115" t="s">
        <v>4</v>
      </c>
      <c r="S115" t="s">
        <v>4</v>
      </c>
      <c r="T115" t="s">
        <v>4</v>
      </c>
      <c r="U115" t="s">
        <v>4</v>
      </c>
      <c r="V115" t="s">
        <v>4</v>
      </c>
      <c r="W115" t="s">
        <v>4</v>
      </c>
      <c r="X115" t="s">
        <v>4</v>
      </c>
      <c r="Y115" t="s">
        <v>4</v>
      </c>
      <c r="Z115" t="s">
        <v>4</v>
      </c>
    </row>
    <row r="116" spans="2:26" x14ac:dyDescent="0.2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 t="s">
        <v>4</v>
      </c>
      <c r="R116" t="s">
        <v>4</v>
      </c>
      <c r="S116" t="s">
        <v>4</v>
      </c>
      <c r="T116" t="s">
        <v>4</v>
      </c>
      <c r="U116" t="s">
        <v>4</v>
      </c>
      <c r="V116" t="s">
        <v>4</v>
      </c>
      <c r="W116" t="s">
        <v>4</v>
      </c>
      <c r="X116" t="s">
        <v>4</v>
      </c>
      <c r="Y116" t="s">
        <v>4</v>
      </c>
      <c r="Z116" t="s">
        <v>4</v>
      </c>
    </row>
    <row r="117" spans="2:26" x14ac:dyDescent="0.2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 t="s">
        <v>4</v>
      </c>
      <c r="R117" t="s">
        <v>4</v>
      </c>
      <c r="S117" t="s">
        <v>4</v>
      </c>
      <c r="T117" t="s">
        <v>4</v>
      </c>
      <c r="U117" t="s">
        <v>4</v>
      </c>
      <c r="V117" t="s">
        <v>4</v>
      </c>
      <c r="W117" t="s">
        <v>4</v>
      </c>
      <c r="X117" t="s">
        <v>4</v>
      </c>
      <c r="Y117" t="s">
        <v>4</v>
      </c>
      <c r="Z117" t="s">
        <v>4</v>
      </c>
    </row>
    <row r="118" spans="2:26" x14ac:dyDescent="0.2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 t="s">
        <v>4</v>
      </c>
      <c r="R118" t="s">
        <v>4</v>
      </c>
      <c r="S118" t="s">
        <v>4</v>
      </c>
      <c r="T118" t="s">
        <v>4</v>
      </c>
      <c r="U118" t="s">
        <v>4</v>
      </c>
      <c r="V118" t="s">
        <v>4</v>
      </c>
      <c r="W118" t="s">
        <v>4</v>
      </c>
      <c r="X118" t="s">
        <v>4</v>
      </c>
      <c r="Y118" t="s">
        <v>4</v>
      </c>
      <c r="Z118" t="s">
        <v>4</v>
      </c>
    </row>
    <row r="119" spans="2:26" x14ac:dyDescent="0.2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 t="s">
        <v>4</v>
      </c>
      <c r="R119" t="s">
        <v>4</v>
      </c>
      <c r="S119" t="s">
        <v>4</v>
      </c>
      <c r="T119" t="s">
        <v>4</v>
      </c>
      <c r="U119" t="s">
        <v>4</v>
      </c>
      <c r="V119" t="s">
        <v>4</v>
      </c>
      <c r="W119" t="s">
        <v>4</v>
      </c>
      <c r="X119" t="s">
        <v>4</v>
      </c>
      <c r="Y119" t="s">
        <v>4</v>
      </c>
      <c r="Z119" t="s">
        <v>4</v>
      </c>
    </row>
    <row r="120" spans="2:26" x14ac:dyDescent="0.2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 t="s">
        <v>4</v>
      </c>
      <c r="R120" t="s">
        <v>4</v>
      </c>
      <c r="S120" t="s">
        <v>4</v>
      </c>
      <c r="T120" t="s">
        <v>4</v>
      </c>
      <c r="U120" t="s">
        <v>4</v>
      </c>
      <c r="V120" t="s">
        <v>4</v>
      </c>
      <c r="W120" t="s">
        <v>4</v>
      </c>
      <c r="X120" t="s">
        <v>4</v>
      </c>
      <c r="Y120" t="s">
        <v>4</v>
      </c>
      <c r="Z120" t="s">
        <v>4</v>
      </c>
    </row>
    <row r="121" spans="2:26" x14ac:dyDescent="0.2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 t="s">
        <v>4</v>
      </c>
      <c r="R121" t="s">
        <v>4</v>
      </c>
      <c r="S121" t="s">
        <v>4</v>
      </c>
      <c r="T121" t="s">
        <v>4</v>
      </c>
      <c r="U121" t="s">
        <v>4</v>
      </c>
      <c r="V121" t="s">
        <v>4</v>
      </c>
      <c r="W121" t="s">
        <v>4</v>
      </c>
      <c r="X121" t="s">
        <v>4</v>
      </c>
      <c r="Y121" t="s">
        <v>4</v>
      </c>
      <c r="Z121" t="s">
        <v>4</v>
      </c>
    </row>
    <row r="122" spans="2:26" x14ac:dyDescent="0.2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 t="s">
        <v>4</v>
      </c>
      <c r="R122" t="s">
        <v>4</v>
      </c>
      <c r="S122" t="s">
        <v>4</v>
      </c>
      <c r="T122" t="s">
        <v>4</v>
      </c>
      <c r="U122" t="s">
        <v>4</v>
      </c>
      <c r="V122" t="s">
        <v>4</v>
      </c>
      <c r="W122" t="s">
        <v>4</v>
      </c>
      <c r="X122" t="s">
        <v>4</v>
      </c>
      <c r="Y122" t="s">
        <v>4</v>
      </c>
      <c r="Z122" t="s">
        <v>4</v>
      </c>
    </row>
    <row r="123" spans="2:26" x14ac:dyDescent="0.2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 t="s">
        <v>4</v>
      </c>
      <c r="R123" t="s">
        <v>4</v>
      </c>
      <c r="S123" t="s">
        <v>4</v>
      </c>
      <c r="T123" t="s">
        <v>4</v>
      </c>
      <c r="U123" t="s">
        <v>4</v>
      </c>
      <c r="V123" t="s">
        <v>4</v>
      </c>
      <c r="W123" t="s">
        <v>4</v>
      </c>
      <c r="X123" t="s">
        <v>4</v>
      </c>
      <c r="Y123" t="s">
        <v>4</v>
      </c>
      <c r="Z123" t="s">
        <v>4</v>
      </c>
    </row>
    <row r="124" spans="2:26" x14ac:dyDescent="0.2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 t="s">
        <v>4</v>
      </c>
      <c r="R124" t="s">
        <v>4</v>
      </c>
      <c r="S124" t="s">
        <v>4</v>
      </c>
      <c r="T124" t="s">
        <v>4</v>
      </c>
      <c r="U124" t="s">
        <v>4</v>
      </c>
      <c r="V124" t="s">
        <v>4</v>
      </c>
      <c r="W124" t="s">
        <v>4</v>
      </c>
      <c r="X124" t="s">
        <v>4</v>
      </c>
      <c r="Y124" t="s">
        <v>4</v>
      </c>
      <c r="Z124" t="s">
        <v>4</v>
      </c>
    </row>
    <row r="125" spans="2:26" x14ac:dyDescent="0.2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 t="s">
        <v>4</v>
      </c>
      <c r="R125" t="s">
        <v>4</v>
      </c>
      <c r="S125" t="s">
        <v>4</v>
      </c>
      <c r="T125" t="s">
        <v>4</v>
      </c>
      <c r="U125" t="s">
        <v>4</v>
      </c>
      <c r="V125" t="s">
        <v>4</v>
      </c>
      <c r="W125" t="s">
        <v>4</v>
      </c>
      <c r="X125" t="s">
        <v>4</v>
      </c>
      <c r="Y125" t="s">
        <v>4</v>
      </c>
      <c r="Z125" t="s">
        <v>4</v>
      </c>
    </row>
    <row r="126" spans="2:26" x14ac:dyDescent="0.2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 t="s">
        <v>4</v>
      </c>
      <c r="R126" t="s">
        <v>4</v>
      </c>
      <c r="S126" t="s">
        <v>4</v>
      </c>
      <c r="T126" t="s">
        <v>4</v>
      </c>
      <c r="U126" t="s">
        <v>4</v>
      </c>
      <c r="V126" t="s">
        <v>4</v>
      </c>
      <c r="W126" t="s">
        <v>4</v>
      </c>
      <c r="X126" t="s">
        <v>4</v>
      </c>
      <c r="Y126" t="s">
        <v>4</v>
      </c>
      <c r="Z126" t="s">
        <v>4</v>
      </c>
    </row>
    <row r="127" spans="2:26" x14ac:dyDescent="0.2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 t="s">
        <v>4</v>
      </c>
      <c r="R127" t="s">
        <v>4</v>
      </c>
      <c r="S127" t="s">
        <v>4</v>
      </c>
      <c r="T127" t="s">
        <v>4</v>
      </c>
      <c r="U127" t="s">
        <v>4</v>
      </c>
      <c r="V127" t="s">
        <v>4</v>
      </c>
      <c r="W127" t="s">
        <v>4</v>
      </c>
      <c r="X127" t="s">
        <v>4</v>
      </c>
      <c r="Y127" t="s">
        <v>4</v>
      </c>
      <c r="Z127" t="s">
        <v>4</v>
      </c>
    </row>
    <row r="128" spans="2:26" x14ac:dyDescent="0.2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 t="s">
        <v>4</v>
      </c>
      <c r="R128" t="s">
        <v>4</v>
      </c>
      <c r="S128" t="s">
        <v>4</v>
      </c>
      <c r="T128" t="s">
        <v>4</v>
      </c>
      <c r="U128" t="s">
        <v>4</v>
      </c>
      <c r="V128" t="s">
        <v>4</v>
      </c>
      <c r="W128" t="s">
        <v>4</v>
      </c>
      <c r="X128" t="s">
        <v>4</v>
      </c>
      <c r="Y128" t="s">
        <v>4</v>
      </c>
      <c r="Z128" t="s">
        <v>4</v>
      </c>
    </row>
    <row r="129" spans="2:26" x14ac:dyDescent="0.2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 t="s">
        <v>4</v>
      </c>
      <c r="R129" t="s">
        <v>4</v>
      </c>
      <c r="S129" t="s">
        <v>4</v>
      </c>
      <c r="T129" t="s">
        <v>4</v>
      </c>
      <c r="U129" t="s">
        <v>4</v>
      </c>
      <c r="V129" t="s">
        <v>4</v>
      </c>
      <c r="W129" t="s">
        <v>4</v>
      </c>
      <c r="X129" t="s">
        <v>4</v>
      </c>
      <c r="Y129" t="s">
        <v>4</v>
      </c>
      <c r="Z129" t="s">
        <v>4</v>
      </c>
    </row>
    <row r="130" spans="2:26" x14ac:dyDescent="0.2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 t="s">
        <v>4</v>
      </c>
      <c r="R130" t="s">
        <v>4</v>
      </c>
      <c r="S130" t="s">
        <v>4</v>
      </c>
      <c r="T130" t="s">
        <v>4</v>
      </c>
      <c r="U130" t="s">
        <v>4</v>
      </c>
      <c r="V130" t="s">
        <v>4</v>
      </c>
      <c r="W130" t="s">
        <v>4</v>
      </c>
      <c r="X130" t="s">
        <v>4</v>
      </c>
      <c r="Y130" t="s">
        <v>4</v>
      </c>
      <c r="Z130" t="s">
        <v>4</v>
      </c>
    </row>
    <row r="131" spans="2:26" x14ac:dyDescent="0.2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 t="s">
        <v>4</v>
      </c>
      <c r="R131" t="s">
        <v>4</v>
      </c>
      <c r="S131" t="s">
        <v>4</v>
      </c>
      <c r="T131" t="s">
        <v>4</v>
      </c>
      <c r="U131" t="s">
        <v>4</v>
      </c>
      <c r="V131" t="s">
        <v>4</v>
      </c>
      <c r="W131" t="s">
        <v>4</v>
      </c>
      <c r="X131" t="s">
        <v>4</v>
      </c>
      <c r="Y131" t="s">
        <v>4</v>
      </c>
      <c r="Z131" t="s">
        <v>4</v>
      </c>
    </row>
    <row r="132" spans="2:26" x14ac:dyDescent="0.2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 t="s">
        <v>4</v>
      </c>
      <c r="R132" t="s">
        <v>4</v>
      </c>
      <c r="S132" t="s">
        <v>4</v>
      </c>
      <c r="T132" t="s">
        <v>4</v>
      </c>
      <c r="U132" t="s">
        <v>4</v>
      </c>
      <c r="V132" t="s">
        <v>4</v>
      </c>
      <c r="W132" t="s">
        <v>4</v>
      </c>
      <c r="X132" t="s">
        <v>4</v>
      </c>
      <c r="Y132" t="s">
        <v>4</v>
      </c>
      <c r="Z132" t="s">
        <v>4</v>
      </c>
    </row>
    <row r="133" spans="2:26" x14ac:dyDescent="0.2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 t="s">
        <v>4</v>
      </c>
      <c r="R133" t="s">
        <v>4</v>
      </c>
      <c r="S133" t="s">
        <v>4</v>
      </c>
      <c r="T133" t="s">
        <v>4</v>
      </c>
      <c r="U133" t="s">
        <v>4</v>
      </c>
      <c r="V133" t="s">
        <v>4</v>
      </c>
      <c r="W133" t="s">
        <v>4</v>
      </c>
      <c r="X133" t="s">
        <v>4</v>
      </c>
      <c r="Y133" t="s">
        <v>4</v>
      </c>
      <c r="Z133" t="s">
        <v>4</v>
      </c>
    </row>
    <row r="134" spans="2:26" x14ac:dyDescent="0.2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 t="s">
        <v>4</v>
      </c>
      <c r="R134" t="s">
        <v>4</v>
      </c>
      <c r="S134" t="s">
        <v>4</v>
      </c>
      <c r="T134" t="s">
        <v>4</v>
      </c>
      <c r="U134" t="s">
        <v>4</v>
      </c>
      <c r="V134" t="s">
        <v>4</v>
      </c>
      <c r="W134" t="s">
        <v>4</v>
      </c>
      <c r="X134" t="s">
        <v>4</v>
      </c>
      <c r="Y134" t="s">
        <v>4</v>
      </c>
      <c r="Z134" t="s">
        <v>4</v>
      </c>
    </row>
    <row r="135" spans="2:26" x14ac:dyDescent="0.2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 t="s">
        <v>4</v>
      </c>
      <c r="R135" t="s">
        <v>4</v>
      </c>
      <c r="S135" t="s">
        <v>4</v>
      </c>
      <c r="T135" t="s">
        <v>4</v>
      </c>
      <c r="U135" t="s">
        <v>4</v>
      </c>
      <c r="V135" t="s">
        <v>4</v>
      </c>
      <c r="W135" t="s">
        <v>4</v>
      </c>
      <c r="X135" t="s">
        <v>4</v>
      </c>
      <c r="Y135" t="s">
        <v>4</v>
      </c>
      <c r="Z135" t="s">
        <v>4</v>
      </c>
    </row>
    <row r="136" spans="2:26" x14ac:dyDescent="0.2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 t="s">
        <v>4</v>
      </c>
      <c r="R136" t="s">
        <v>4</v>
      </c>
      <c r="S136" t="s">
        <v>4</v>
      </c>
      <c r="T136" t="s">
        <v>4</v>
      </c>
      <c r="U136" t="s">
        <v>4</v>
      </c>
      <c r="V136" t="s">
        <v>4</v>
      </c>
      <c r="W136" t="s">
        <v>4</v>
      </c>
      <c r="X136" t="s">
        <v>4</v>
      </c>
      <c r="Y136" t="s">
        <v>4</v>
      </c>
      <c r="Z136" t="s">
        <v>4</v>
      </c>
    </row>
    <row r="137" spans="2:26" x14ac:dyDescent="0.2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 t="s">
        <v>4</v>
      </c>
      <c r="R137" t="s">
        <v>4</v>
      </c>
      <c r="S137" t="s">
        <v>4</v>
      </c>
      <c r="T137" t="s">
        <v>4</v>
      </c>
      <c r="U137" t="s">
        <v>4</v>
      </c>
      <c r="V137" t="s">
        <v>4</v>
      </c>
      <c r="W137" t="s">
        <v>4</v>
      </c>
      <c r="X137" t="s">
        <v>4</v>
      </c>
      <c r="Y137" t="s">
        <v>4</v>
      </c>
      <c r="Z137" t="s">
        <v>4</v>
      </c>
    </row>
    <row r="138" spans="2:26" x14ac:dyDescent="0.2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 t="s">
        <v>4</v>
      </c>
      <c r="R138" t="s">
        <v>4</v>
      </c>
      <c r="S138" t="s">
        <v>4</v>
      </c>
      <c r="T138" t="s">
        <v>4</v>
      </c>
      <c r="U138" t="s">
        <v>4</v>
      </c>
      <c r="V138" t="s">
        <v>4</v>
      </c>
      <c r="W138" t="s">
        <v>4</v>
      </c>
      <c r="X138" t="s">
        <v>4</v>
      </c>
      <c r="Y138" t="s">
        <v>4</v>
      </c>
      <c r="Z138" t="s">
        <v>4</v>
      </c>
    </row>
    <row r="139" spans="2:26" x14ac:dyDescent="0.2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 t="s">
        <v>4</v>
      </c>
      <c r="R139" t="s">
        <v>4</v>
      </c>
      <c r="S139" t="s">
        <v>4</v>
      </c>
      <c r="T139" t="s">
        <v>4</v>
      </c>
      <c r="U139" t="s">
        <v>4</v>
      </c>
      <c r="V139" t="s">
        <v>4</v>
      </c>
      <c r="W139" t="s">
        <v>4</v>
      </c>
      <c r="X139" t="s">
        <v>4</v>
      </c>
      <c r="Y139" t="s">
        <v>4</v>
      </c>
      <c r="Z139" t="s">
        <v>4</v>
      </c>
    </row>
    <row r="140" spans="2:26" x14ac:dyDescent="0.2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 t="s">
        <v>4</v>
      </c>
      <c r="R140" t="s">
        <v>4</v>
      </c>
      <c r="S140" t="s">
        <v>4</v>
      </c>
      <c r="T140" t="s">
        <v>4</v>
      </c>
      <c r="U140" t="s">
        <v>4</v>
      </c>
      <c r="V140" t="s">
        <v>4</v>
      </c>
      <c r="W140" t="s">
        <v>4</v>
      </c>
      <c r="X140" t="s">
        <v>4</v>
      </c>
      <c r="Y140" t="s">
        <v>4</v>
      </c>
      <c r="Z140" t="s">
        <v>4</v>
      </c>
    </row>
    <row r="141" spans="2:26" x14ac:dyDescent="0.2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 t="s">
        <v>4</v>
      </c>
      <c r="R141" t="s">
        <v>4</v>
      </c>
      <c r="S141" t="s">
        <v>4</v>
      </c>
      <c r="T141" t="s">
        <v>4</v>
      </c>
      <c r="U141" t="s">
        <v>4</v>
      </c>
      <c r="V141" t="s">
        <v>4</v>
      </c>
      <c r="W141" t="s">
        <v>4</v>
      </c>
      <c r="X141" t="s">
        <v>4</v>
      </c>
      <c r="Y141" t="s">
        <v>4</v>
      </c>
      <c r="Z141" t="s">
        <v>4</v>
      </c>
    </row>
    <row r="142" spans="2:26" x14ac:dyDescent="0.2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 t="s">
        <v>4</v>
      </c>
      <c r="R142" t="s">
        <v>4</v>
      </c>
      <c r="S142" t="s">
        <v>4</v>
      </c>
      <c r="T142" t="s">
        <v>4</v>
      </c>
      <c r="U142" t="s">
        <v>4</v>
      </c>
      <c r="V142" t="s">
        <v>4</v>
      </c>
      <c r="W142" t="s">
        <v>4</v>
      </c>
      <c r="X142" t="s">
        <v>4</v>
      </c>
      <c r="Y142" t="s">
        <v>4</v>
      </c>
      <c r="Z142" t="s">
        <v>4</v>
      </c>
    </row>
    <row r="143" spans="2:26" x14ac:dyDescent="0.2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 t="s">
        <v>4</v>
      </c>
      <c r="R143" t="s">
        <v>4</v>
      </c>
      <c r="S143" t="s">
        <v>4</v>
      </c>
      <c r="T143" t="s">
        <v>4</v>
      </c>
      <c r="U143" t="s">
        <v>4</v>
      </c>
      <c r="V143" t="s">
        <v>4</v>
      </c>
      <c r="W143" t="s">
        <v>4</v>
      </c>
      <c r="X143" t="s">
        <v>4</v>
      </c>
      <c r="Y143" t="s">
        <v>4</v>
      </c>
      <c r="Z143" t="s">
        <v>4</v>
      </c>
    </row>
    <row r="144" spans="2:26" x14ac:dyDescent="0.2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 t="s">
        <v>4</v>
      </c>
      <c r="R144" t="s">
        <v>4</v>
      </c>
      <c r="S144" t="s">
        <v>4</v>
      </c>
      <c r="T144" t="s">
        <v>4</v>
      </c>
      <c r="U144" t="s">
        <v>4</v>
      </c>
      <c r="V144" t="s">
        <v>4</v>
      </c>
      <c r="W144" t="s">
        <v>4</v>
      </c>
      <c r="X144" t="s">
        <v>4</v>
      </c>
      <c r="Y144" t="s">
        <v>4</v>
      </c>
      <c r="Z144" t="s">
        <v>4</v>
      </c>
    </row>
    <row r="145" spans="2:26" x14ac:dyDescent="0.2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 t="s">
        <v>4</v>
      </c>
      <c r="R145" t="s">
        <v>4</v>
      </c>
      <c r="S145" t="s">
        <v>4</v>
      </c>
      <c r="T145" t="s">
        <v>4</v>
      </c>
      <c r="U145" t="s">
        <v>4</v>
      </c>
      <c r="V145" t="s">
        <v>4</v>
      </c>
      <c r="W145" t="s">
        <v>4</v>
      </c>
      <c r="X145" t="s">
        <v>4</v>
      </c>
      <c r="Y145" t="s">
        <v>4</v>
      </c>
      <c r="Z145" t="s">
        <v>4</v>
      </c>
    </row>
    <row r="146" spans="2:26" x14ac:dyDescent="0.2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 t="s">
        <v>4</v>
      </c>
      <c r="R146" t="s">
        <v>4</v>
      </c>
      <c r="S146" t="s">
        <v>4</v>
      </c>
      <c r="T146" t="s">
        <v>4</v>
      </c>
      <c r="U146" t="s">
        <v>4</v>
      </c>
      <c r="V146" t="s">
        <v>4</v>
      </c>
      <c r="W146" t="s">
        <v>4</v>
      </c>
      <c r="X146" t="s">
        <v>4</v>
      </c>
      <c r="Y146" t="s">
        <v>4</v>
      </c>
      <c r="Z146" t="s">
        <v>4</v>
      </c>
    </row>
    <row r="147" spans="2:26" x14ac:dyDescent="0.2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 t="s">
        <v>4</v>
      </c>
      <c r="R147" t="s">
        <v>4</v>
      </c>
      <c r="S147" t="s">
        <v>4</v>
      </c>
      <c r="T147" t="s">
        <v>4</v>
      </c>
      <c r="U147" t="s">
        <v>4</v>
      </c>
      <c r="V147" t="s">
        <v>4</v>
      </c>
      <c r="W147" t="s">
        <v>4</v>
      </c>
      <c r="X147" t="s">
        <v>4</v>
      </c>
      <c r="Y147" t="s">
        <v>4</v>
      </c>
      <c r="Z147" t="s">
        <v>4</v>
      </c>
    </row>
    <row r="148" spans="2:26" x14ac:dyDescent="0.2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 t="s">
        <v>4</v>
      </c>
      <c r="R148" t="s">
        <v>4</v>
      </c>
      <c r="S148" t="s">
        <v>4</v>
      </c>
      <c r="T148" t="s">
        <v>4</v>
      </c>
      <c r="U148" t="s">
        <v>4</v>
      </c>
      <c r="V148" t="s">
        <v>4</v>
      </c>
      <c r="W148" t="s">
        <v>4</v>
      </c>
      <c r="X148" t="s">
        <v>4</v>
      </c>
      <c r="Y148" t="s">
        <v>4</v>
      </c>
      <c r="Z148" t="s">
        <v>4</v>
      </c>
    </row>
    <row r="149" spans="2:26" x14ac:dyDescent="0.2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 t="s">
        <v>4</v>
      </c>
      <c r="R149" t="s">
        <v>4</v>
      </c>
      <c r="S149" t="s">
        <v>4</v>
      </c>
      <c r="T149" t="s">
        <v>4</v>
      </c>
      <c r="U149" t="s">
        <v>4</v>
      </c>
      <c r="V149" t="s">
        <v>4</v>
      </c>
      <c r="W149" t="s">
        <v>4</v>
      </c>
      <c r="X149" t="s">
        <v>4</v>
      </c>
      <c r="Y149" t="s">
        <v>4</v>
      </c>
      <c r="Z149" t="s">
        <v>4</v>
      </c>
    </row>
    <row r="150" spans="2:26" x14ac:dyDescent="0.2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 t="s">
        <v>4</v>
      </c>
      <c r="R150" t="s">
        <v>4</v>
      </c>
      <c r="S150" t="s">
        <v>4</v>
      </c>
      <c r="T150" t="s">
        <v>4</v>
      </c>
      <c r="U150" t="s">
        <v>4</v>
      </c>
      <c r="V150" t="s">
        <v>4</v>
      </c>
      <c r="W150" t="s">
        <v>4</v>
      </c>
      <c r="X150" t="s">
        <v>4</v>
      </c>
      <c r="Y150" t="s">
        <v>4</v>
      </c>
      <c r="Z150" t="s">
        <v>4</v>
      </c>
    </row>
    <row r="151" spans="2:26" x14ac:dyDescent="0.2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 t="s">
        <v>4</v>
      </c>
      <c r="R151" t="s">
        <v>4</v>
      </c>
      <c r="S151" t="s">
        <v>4</v>
      </c>
      <c r="T151" t="s">
        <v>4</v>
      </c>
      <c r="U151" t="s">
        <v>4</v>
      </c>
      <c r="V151" t="s">
        <v>4</v>
      </c>
      <c r="W151" t="s">
        <v>4</v>
      </c>
      <c r="X151" t="s">
        <v>4</v>
      </c>
      <c r="Y151" t="s">
        <v>4</v>
      </c>
      <c r="Z151" t="s">
        <v>4</v>
      </c>
    </row>
    <row r="152" spans="2:26" x14ac:dyDescent="0.2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 t="s">
        <v>4</v>
      </c>
      <c r="R152" t="s">
        <v>4</v>
      </c>
      <c r="S152" t="s">
        <v>4</v>
      </c>
      <c r="T152" t="s">
        <v>4</v>
      </c>
      <c r="U152" t="s">
        <v>4</v>
      </c>
      <c r="V152" t="s">
        <v>4</v>
      </c>
      <c r="W152" t="s">
        <v>4</v>
      </c>
      <c r="X152" t="s">
        <v>4</v>
      </c>
      <c r="Y152" t="s">
        <v>4</v>
      </c>
      <c r="Z152" t="s">
        <v>4</v>
      </c>
    </row>
    <row r="153" spans="2:26" x14ac:dyDescent="0.2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 t="s">
        <v>4</v>
      </c>
      <c r="R153" t="s">
        <v>4</v>
      </c>
      <c r="S153" t="s">
        <v>4</v>
      </c>
      <c r="T153" t="s">
        <v>4</v>
      </c>
      <c r="U153" t="s">
        <v>4</v>
      </c>
      <c r="V153" t="s">
        <v>4</v>
      </c>
      <c r="W153" t="s">
        <v>4</v>
      </c>
      <c r="X153" t="s">
        <v>4</v>
      </c>
      <c r="Y153" t="s">
        <v>4</v>
      </c>
      <c r="Z153" t="s">
        <v>4</v>
      </c>
    </row>
    <row r="154" spans="2:26" x14ac:dyDescent="0.2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 t="s">
        <v>4</v>
      </c>
      <c r="R154" t="s">
        <v>4</v>
      </c>
      <c r="S154" t="s">
        <v>4</v>
      </c>
      <c r="T154" t="s">
        <v>4</v>
      </c>
      <c r="U154" t="s">
        <v>4</v>
      </c>
      <c r="V154" t="s">
        <v>4</v>
      </c>
      <c r="W154" t="s">
        <v>4</v>
      </c>
      <c r="X154" t="s">
        <v>4</v>
      </c>
      <c r="Y154" t="s">
        <v>4</v>
      </c>
      <c r="Z154" t="s">
        <v>4</v>
      </c>
    </row>
    <row r="155" spans="2:26" x14ac:dyDescent="0.2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 t="s">
        <v>4</v>
      </c>
      <c r="R155" t="s">
        <v>4</v>
      </c>
      <c r="S155" t="s">
        <v>4</v>
      </c>
      <c r="T155" t="s">
        <v>4</v>
      </c>
      <c r="U155" t="s">
        <v>4</v>
      </c>
      <c r="V155" t="s">
        <v>4</v>
      </c>
      <c r="W155" t="s">
        <v>4</v>
      </c>
      <c r="X155" t="s">
        <v>4</v>
      </c>
      <c r="Y155" t="s">
        <v>4</v>
      </c>
      <c r="Z155" t="s">
        <v>4</v>
      </c>
    </row>
    <row r="156" spans="2:26" x14ac:dyDescent="0.2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 t="s">
        <v>4</v>
      </c>
      <c r="R156" t="s">
        <v>4</v>
      </c>
      <c r="S156" t="s">
        <v>4</v>
      </c>
      <c r="T156" t="s">
        <v>4</v>
      </c>
      <c r="U156" t="s">
        <v>4</v>
      </c>
      <c r="V156" t="s">
        <v>4</v>
      </c>
      <c r="W156" t="s">
        <v>4</v>
      </c>
      <c r="X156" t="s">
        <v>4</v>
      </c>
      <c r="Y156" t="s">
        <v>4</v>
      </c>
      <c r="Z156" t="s">
        <v>4</v>
      </c>
    </row>
    <row r="157" spans="2:26" x14ac:dyDescent="0.2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6" x14ac:dyDescent="0.2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6" x14ac:dyDescent="0.2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6" x14ac:dyDescent="0.2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 x14ac:dyDescent="0.2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 x14ac:dyDescent="0.2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 x14ac:dyDescent="0.2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 x14ac:dyDescent="0.2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 x14ac:dyDescent="0.2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 x14ac:dyDescent="0.2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 x14ac:dyDescent="0.2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 x14ac:dyDescent="0.2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 x14ac:dyDescent="0.2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 x14ac:dyDescent="0.2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 x14ac:dyDescent="0.2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 x14ac:dyDescent="0.2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 x14ac:dyDescent="0.2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 x14ac:dyDescent="0.2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 x14ac:dyDescent="0.2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 x14ac:dyDescent="0.2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 x14ac:dyDescent="0.2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 x14ac:dyDescent="0.2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 x14ac:dyDescent="0.2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 x14ac:dyDescent="0.2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 x14ac:dyDescent="0.2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 x14ac:dyDescent="0.2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 x14ac:dyDescent="0.2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 x14ac:dyDescent="0.2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 x14ac:dyDescent="0.2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 x14ac:dyDescent="0.2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 x14ac:dyDescent="0.2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 x14ac:dyDescent="0.2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 x14ac:dyDescent="0.2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 x14ac:dyDescent="0.2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 x14ac:dyDescent="0.2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 x14ac:dyDescent="0.2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 x14ac:dyDescent="0.2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 x14ac:dyDescent="0.2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 x14ac:dyDescent="0.2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 x14ac:dyDescent="0.2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 x14ac:dyDescent="0.2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 x14ac:dyDescent="0.2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 x14ac:dyDescent="0.2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 x14ac:dyDescent="0.2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 x14ac:dyDescent="0.2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 x14ac:dyDescent="0.2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 x14ac:dyDescent="0.2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 x14ac:dyDescent="0.2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 x14ac:dyDescent="0.2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 x14ac:dyDescent="0.2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 x14ac:dyDescent="0.2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 x14ac:dyDescent="0.2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 x14ac:dyDescent="0.2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 x14ac:dyDescent="0.2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 x14ac:dyDescent="0.2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 x14ac:dyDescent="0.2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 x14ac:dyDescent="0.2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 x14ac:dyDescent="0.2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 x14ac:dyDescent="0.2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 x14ac:dyDescent="0.2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 x14ac:dyDescent="0.2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 x14ac:dyDescent="0.2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 x14ac:dyDescent="0.2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 x14ac:dyDescent="0.2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 x14ac:dyDescent="0.2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 x14ac:dyDescent="0.2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 x14ac:dyDescent="0.2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 x14ac:dyDescent="0.2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 x14ac:dyDescent="0.2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 x14ac:dyDescent="0.2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 x14ac:dyDescent="0.2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 x14ac:dyDescent="0.2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 x14ac:dyDescent="0.2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 x14ac:dyDescent="0.2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 x14ac:dyDescent="0.2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 x14ac:dyDescent="0.2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 x14ac:dyDescent="0.2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 x14ac:dyDescent="0.2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 x14ac:dyDescent="0.2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 x14ac:dyDescent="0.2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 x14ac:dyDescent="0.2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 x14ac:dyDescent="0.2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 x14ac:dyDescent="0.2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 x14ac:dyDescent="0.2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 x14ac:dyDescent="0.2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 x14ac:dyDescent="0.2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 x14ac:dyDescent="0.2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 x14ac:dyDescent="0.2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 x14ac:dyDescent="0.2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 x14ac:dyDescent="0.2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 x14ac:dyDescent="0.2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 x14ac:dyDescent="0.2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 x14ac:dyDescent="0.2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 x14ac:dyDescent="0.2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 x14ac:dyDescent="0.2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 x14ac:dyDescent="0.2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 x14ac:dyDescent="0.2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 x14ac:dyDescent="0.2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 x14ac:dyDescent="0.2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 x14ac:dyDescent="0.2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 x14ac:dyDescent="0.2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 x14ac:dyDescent="0.2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 x14ac:dyDescent="0.2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 x14ac:dyDescent="0.2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 x14ac:dyDescent="0.2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 x14ac:dyDescent="0.2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 x14ac:dyDescent="0.2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 x14ac:dyDescent="0.2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 x14ac:dyDescent="0.2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 x14ac:dyDescent="0.2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 x14ac:dyDescent="0.2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 x14ac:dyDescent="0.2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 x14ac:dyDescent="0.2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 x14ac:dyDescent="0.2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 x14ac:dyDescent="0.2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 x14ac:dyDescent="0.2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 x14ac:dyDescent="0.2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 x14ac:dyDescent="0.2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 x14ac:dyDescent="0.2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 x14ac:dyDescent="0.2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 x14ac:dyDescent="0.2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 x14ac:dyDescent="0.2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 x14ac:dyDescent="0.2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 x14ac:dyDescent="0.2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 x14ac:dyDescent="0.2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 x14ac:dyDescent="0.2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 x14ac:dyDescent="0.2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 x14ac:dyDescent="0.2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 x14ac:dyDescent="0.2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 x14ac:dyDescent="0.2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 x14ac:dyDescent="0.2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 x14ac:dyDescent="0.2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 x14ac:dyDescent="0.2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 x14ac:dyDescent="0.2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 x14ac:dyDescent="0.2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 x14ac:dyDescent="0.2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 x14ac:dyDescent="0.2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 x14ac:dyDescent="0.2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 x14ac:dyDescent="0.2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 x14ac:dyDescent="0.2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 x14ac:dyDescent="0.2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 x14ac:dyDescent="0.2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 x14ac:dyDescent="0.2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 x14ac:dyDescent="0.2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 x14ac:dyDescent="0.2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 x14ac:dyDescent="0.2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 x14ac:dyDescent="0.2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 x14ac:dyDescent="0.2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 x14ac:dyDescent="0.2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 x14ac:dyDescent="0.2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 x14ac:dyDescent="0.2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 x14ac:dyDescent="0.2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 x14ac:dyDescent="0.2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 x14ac:dyDescent="0.2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 x14ac:dyDescent="0.2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 x14ac:dyDescent="0.2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 x14ac:dyDescent="0.2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 x14ac:dyDescent="0.2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 x14ac:dyDescent="0.2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 x14ac:dyDescent="0.2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 x14ac:dyDescent="0.2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 x14ac:dyDescent="0.2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 x14ac:dyDescent="0.2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 x14ac:dyDescent="0.2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 x14ac:dyDescent="0.2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 x14ac:dyDescent="0.2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 x14ac:dyDescent="0.2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 x14ac:dyDescent="0.2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 x14ac:dyDescent="0.2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 x14ac:dyDescent="0.2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 x14ac:dyDescent="0.2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 x14ac:dyDescent="0.2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 x14ac:dyDescent="0.2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 x14ac:dyDescent="0.2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 x14ac:dyDescent="0.2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 x14ac:dyDescent="0.2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 x14ac:dyDescent="0.2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 x14ac:dyDescent="0.2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 x14ac:dyDescent="0.2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 x14ac:dyDescent="0.2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 x14ac:dyDescent="0.2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 x14ac:dyDescent="0.2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 x14ac:dyDescent="0.2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 x14ac:dyDescent="0.2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 x14ac:dyDescent="0.2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 x14ac:dyDescent="0.2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 x14ac:dyDescent="0.2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 x14ac:dyDescent="0.2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 x14ac:dyDescent="0.2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 x14ac:dyDescent="0.2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 x14ac:dyDescent="0.2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 x14ac:dyDescent="0.2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 x14ac:dyDescent="0.2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 x14ac:dyDescent="0.2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 x14ac:dyDescent="0.2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 x14ac:dyDescent="0.2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 x14ac:dyDescent="0.2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 x14ac:dyDescent="0.2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 x14ac:dyDescent="0.2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 x14ac:dyDescent="0.2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 x14ac:dyDescent="0.2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 x14ac:dyDescent="0.2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 x14ac:dyDescent="0.2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 x14ac:dyDescent="0.2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 x14ac:dyDescent="0.2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 x14ac:dyDescent="0.2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 x14ac:dyDescent="0.2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 x14ac:dyDescent="0.2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 x14ac:dyDescent="0.2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 x14ac:dyDescent="0.2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 x14ac:dyDescent="0.2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 x14ac:dyDescent="0.2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 x14ac:dyDescent="0.2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 x14ac:dyDescent="0.2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 x14ac:dyDescent="0.2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 x14ac:dyDescent="0.2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 x14ac:dyDescent="0.2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 x14ac:dyDescent="0.2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 x14ac:dyDescent="0.2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 x14ac:dyDescent="0.2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 x14ac:dyDescent="0.2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 x14ac:dyDescent="0.2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 x14ac:dyDescent="0.2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 x14ac:dyDescent="0.2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 x14ac:dyDescent="0.2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 x14ac:dyDescent="0.2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 x14ac:dyDescent="0.2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 x14ac:dyDescent="0.2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 x14ac:dyDescent="0.2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 x14ac:dyDescent="0.2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 x14ac:dyDescent="0.2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 x14ac:dyDescent="0.2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 x14ac:dyDescent="0.2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 x14ac:dyDescent="0.2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 x14ac:dyDescent="0.2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 x14ac:dyDescent="0.2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 x14ac:dyDescent="0.2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 x14ac:dyDescent="0.2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 x14ac:dyDescent="0.2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 x14ac:dyDescent="0.2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 x14ac:dyDescent="0.2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 x14ac:dyDescent="0.2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 x14ac:dyDescent="0.2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 x14ac:dyDescent="0.2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 x14ac:dyDescent="0.2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 x14ac:dyDescent="0.2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 x14ac:dyDescent="0.2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 x14ac:dyDescent="0.2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 x14ac:dyDescent="0.2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 x14ac:dyDescent="0.2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 x14ac:dyDescent="0.2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 x14ac:dyDescent="0.2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 x14ac:dyDescent="0.2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 x14ac:dyDescent="0.2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 x14ac:dyDescent="0.2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 x14ac:dyDescent="0.2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 x14ac:dyDescent="0.2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 x14ac:dyDescent="0.2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 x14ac:dyDescent="0.2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 x14ac:dyDescent="0.2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 x14ac:dyDescent="0.2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 x14ac:dyDescent="0.2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 x14ac:dyDescent="0.2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 x14ac:dyDescent="0.2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 x14ac:dyDescent="0.2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 x14ac:dyDescent="0.2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 x14ac:dyDescent="0.2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 x14ac:dyDescent="0.2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 x14ac:dyDescent="0.2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 x14ac:dyDescent="0.2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 x14ac:dyDescent="0.2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 x14ac:dyDescent="0.2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 x14ac:dyDescent="0.2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 x14ac:dyDescent="0.2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 x14ac:dyDescent="0.2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 x14ac:dyDescent="0.2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 x14ac:dyDescent="0.2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 x14ac:dyDescent="0.2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 x14ac:dyDescent="0.2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 x14ac:dyDescent="0.2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 x14ac:dyDescent="0.2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 x14ac:dyDescent="0.2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 x14ac:dyDescent="0.2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 x14ac:dyDescent="0.2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 x14ac:dyDescent="0.2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 x14ac:dyDescent="0.2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 x14ac:dyDescent="0.2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 x14ac:dyDescent="0.2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 x14ac:dyDescent="0.2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 x14ac:dyDescent="0.2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 x14ac:dyDescent="0.2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 x14ac:dyDescent="0.2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 x14ac:dyDescent="0.2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 x14ac:dyDescent="0.2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 x14ac:dyDescent="0.2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 x14ac:dyDescent="0.2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 x14ac:dyDescent="0.2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 x14ac:dyDescent="0.2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 x14ac:dyDescent="0.2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 x14ac:dyDescent="0.2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 x14ac:dyDescent="0.2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 x14ac:dyDescent="0.2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 x14ac:dyDescent="0.2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 x14ac:dyDescent="0.2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 x14ac:dyDescent="0.2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 x14ac:dyDescent="0.2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 x14ac:dyDescent="0.2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 x14ac:dyDescent="0.2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 x14ac:dyDescent="0.2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 x14ac:dyDescent="0.2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 x14ac:dyDescent="0.2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 x14ac:dyDescent="0.2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 x14ac:dyDescent="0.2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 x14ac:dyDescent="0.2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 x14ac:dyDescent="0.2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 x14ac:dyDescent="0.2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 x14ac:dyDescent="0.2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 x14ac:dyDescent="0.2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 x14ac:dyDescent="0.2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 x14ac:dyDescent="0.2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 x14ac:dyDescent="0.2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 x14ac:dyDescent="0.2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 x14ac:dyDescent="0.2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 x14ac:dyDescent="0.2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 x14ac:dyDescent="0.2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 x14ac:dyDescent="0.2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 x14ac:dyDescent="0.2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 x14ac:dyDescent="0.2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 x14ac:dyDescent="0.2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 x14ac:dyDescent="0.2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 x14ac:dyDescent="0.2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 x14ac:dyDescent="0.2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 x14ac:dyDescent="0.2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 x14ac:dyDescent="0.2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 x14ac:dyDescent="0.2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 x14ac:dyDescent="0.2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 x14ac:dyDescent="0.2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 x14ac:dyDescent="0.2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 x14ac:dyDescent="0.2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 x14ac:dyDescent="0.2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 x14ac:dyDescent="0.2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 x14ac:dyDescent="0.2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 x14ac:dyDescent="0.2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 x14ac:dyDescent="0.2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 x14ac:dyDescent="0.2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 x14ac:dyDescent="0.2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 x14ac:dyDescent="0.2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 x14ac:dyDescent="0.2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 x14ac:dyDescent="0.2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 x14ac:dyDescent="0.2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 x14ac:dyDescent="0.2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 x14ac:dyDescent="0.2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 x14ac:dyDescent="0.2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 x14ac:dyDescent="0.2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 x14ac:dyDescent="0.2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 x14ac:dyDescent="0.2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 x14ac:dyDescent="0.2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 x14ac:dyDescent="0.2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 x14ac:dyDescent="0.2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 x14ac:dyDescent="0.2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 x14ac:dyDescent="0.2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 x14ac:dyDescent="0.2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 x14ac:dyDescent="0.2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 x14ac:dyDescent="0.2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 x14ac:dyDescent="0.2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 x14ac:dyDescent="0.2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 x14ac:dyDescent="0.2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 x14ac:dyDescent="0.2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 x14ac:dyDescent="0.2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 x14ac:dyDescent="0.2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 x14ac:dyDescent="0.2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 x14ac:dyDescent="0.2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 x14ac:dyDescent="0.2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 x14ac:dyDescent="0.2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 x14ac:dyDescent="0.2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 x14ac:dyDescent="0.2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 x14ac:dyDescent="0.2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 x14ac:dyDescent="0.2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 x14ac:dyDescent="0.2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 x14ac:dyDescent="0.2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 x14ac:dyDescent="0.2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 x14ac:dyDescent="0.2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 x14ac:dyDescent="0.2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 x14ac:dyDescent="0.2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 x14ac:dyDescent="0.2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 x14ac:dyDescent="0.2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 x14ac:dyDescent="0.2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 x14ac:dyDescent="0.2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 x14ac:dyDescent="0.2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 x14ac:dyDescent="0.2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 x14ac:dyDescent="0.2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 x14ac:dyDescent="0.2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 x14ac:dyDescent="0.2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 x14ac:dyDescent="0.2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 x14ac:dyDescent="0.2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 x14ac:dyDescent="0.2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 x14ac:dyDescent="0.2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 x14ac:dyDescent="0.2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 x14ac:dyDescent="0.2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 x14ac:dyDescent="0.2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 x14ac:dyDescent="0.2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 x14ac:dyDescent="0.2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 x14ac:dyDescent="0.2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 x14ac:dyDescent="0.2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 x14ac:dyDescent="0.2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 x14ac:dyDescent="0.2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 x14ac:dyDescent="0.2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 x14ac:dyDescent="0.2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 x14ac:dyDescent="0.2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 x14ac:dyDescent="0.2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 x14ac:dyDescent="0.2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 x14ac:dyDescent="0.2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 x14ac:dyDescent="0.2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 x14ac:dyDescent="0.2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 x14ac:dyDescent="0.2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 x14ac:dyDescent="0.2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 x14ac:dyDescent="0.2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 x14ac:dyDescent="0.2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 x14ac:dyDescent="0.2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 x14ac:dyDescent="0.2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 x14ac:dyDescent="0.2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 x14ac:dyDescent="0.2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 x14ac:dyDescent="0.2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 x14ac:dyDescent="0.2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 x14ac:dyDescent="0.2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 x14ac:dyDescent="0.2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 x14ac:dyDescent="0.2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 x14ac:dyDescent="0.2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 x14ac:dyDescent="0.2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 x14ac:dyDescent="0.2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 x14ac:dyDescent="0.2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 x14ac:dyDescent="0.2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 x14ac:dyDescent="0.2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 x14ac:dyDescent="0.2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 x14ac:dyDescent="0.2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 x14ac:dyDescent="0.2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 x14ac:dyDescent="0.2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 x14ac:dyDescent="0.2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 x14ac:dyDescent="0.2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 x14ac:dyDescent="0.2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 x14ac:dyDescent="0.2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 x14ac:dyDescent="0.2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 x14ac:dyDescent="0.2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 x14ac:dyDescent="0.2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 x14ac:dyDescent="0.2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 x14ac:dyDescent="0.2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 x14ac:dyDescent="0.2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 x14ac:dyDescent="0.2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 x14ac:dyDescent="0.2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 x14ac:dyDescent="0.2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 x14ac:dyDescent="0.2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 x14ac:dyDescent="0.2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 x14ac:dyDescent="0.2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 x14ac:dyDescent="0.2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 x14ac:dyDescent="0.2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 x14ac:dyDescent="0.2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 x14ac:dyDescent="0.2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 x14ac:dyDescent="0.2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 x14ac:dyDescent="0.2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 x14ac:dyDescent="0.2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 x14ac:dyDescent="0.2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 x14ac:dyDescent="0.2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 x14ac:dyDescent="0.2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 x14ac:dyDescent="0.2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 x14ac:dyDescent="0.2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 x14ac:dyDescent="0.2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 x14ac:dyDescent="0.2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 x14ac:dyDescent="0.2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 x14ac:dyDescent="0.2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 x14ac:dyDescent="0.2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 x14ac:dyDescent="0.2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 x14ac:dyDescent="0.2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 x14ac:dyDescent="0.2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 x14ac:dyDescent="0.2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 x14ac:dyDescent="0.2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 x14ac:dyDescent="0.2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 x14ac:dyDescent="0.2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 x14ac:dyDescent="0.2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 x14ac:dyDescent="0.2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 x14ac:dyDescent="0.2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 x14ac:dyDescent="0.2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 x14ac:dyDescent="0.2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 x14ac:dyDescent="0.2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 x14ac:dyDescent="0.2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 x14ac:dyDescent="0.2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 x14ac:dyDescent="0.2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 x14ac:dyDescent="0.2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 x14ac:dyDescent="0.2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 x14ac:dyDescent="0.2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 x14ac:dyDescent="0.2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 x14ac:dyDescent="0.2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 x14ac:dyDescent="0.2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 x14ac:dyDescent="0.2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 x14ac:dyDescent="0.2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 x14ac:dyDescent="0.2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 x14ac:dyDescent="0.2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 x14ac:dyDescent="0.2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 x14ac:dyDescent="0.2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 x14ac:dyDescent="0.2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 x14ac:dyDescent="0.2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 x14ac:dyDescent="0.2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 x14ac:dyDescent="0.2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 x14ac:dyDescent="0.2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 x14ac:dyDescent="0.2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 x14ac:dyDescent="0.2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 x14ac:dyDescent="0.2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 x14ac:dyDescent="0.2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 x14ac:dyDescent="0.2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 x14ac:dyDescent="0.2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 x14ac:dyDescent="0.2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 x14ac:dyDescent="0.2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 x14ac:dyDescent="0.2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 x14ac:dyDescent="0.2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 x14ac:dyDescent="0.2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 x14ac:dyDescent="0.2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 x14ac:dyDescent="0.2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 x14ac:dyDescent="0.2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 x14ac:dyDescent="0.2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 x14ac:dyDescent="0.2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 x14ac:dyDescent="0.2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 x14ac:dyDescent="0.2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 x14ac:dyDescent="0.2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 x14ac:dyDescent="0.2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 x14ac:dyDescent="0.2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 x14ac:dyDescent="0.2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 x14ac:dyDescent="0.2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 x14ac:dyDescent="0.2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 x14ac:dyDescent="0.2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 x14ac:dyDescent="0.2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 x14ac:dyDescent="0.2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 x14ac:dyDescent="0.2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 x14ac:dyDescent="0.2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 x14ac:dyDescent="0.2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 x14ac:dyDescent="0.2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 x14ac:dyDescent="0.2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 x14ac:dyDescent="0.2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 x14ac:dyDescent="0.2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 x14ac:dyDescent="0.2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 x14ac:dyDescent="0.2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 x14ac:dyDescent="0.2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 x14ac:dyDescent="0.2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 x14ac:dyDescent="0.2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 x14ac:dyDescent="0.2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 x14ac:dyDescent="0.2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 x14ac:dyDescent="0.2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 x14ac:dyDescent="0.2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 x14ac:dyDescent="0.2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 x14ac:dyDescent="0.2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 x14ac:dyDescent="0.2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 x14ac:dyDescent="0.2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 x14ac:dyDescent="0.2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 x14ac:dyDescent="0.2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 x14ac:dyDescent="0.2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 x14ac:dyDescent="0.2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 x14ac:dyDescent="0.2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 x14ac:dyDescent="0.2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 x14ac:dyDescent="0.2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 x14ac:dyDescent="0.2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 x14ac:dyDescent="0.2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 x14ac:dyDescent="0.2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 x14ac:dyDescent="0.2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 x14ac:dyDescent="0.2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 x14ac:dyDescent="0.2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 x14ac:dyDescent="0.2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 x14ac:dyDescent="0.2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 x14ac:dyDescent="0.2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 x14ac:dyDescent="0.2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 x14ac:dyDescent="0.2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 x14ac:dyDescent="0.2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 x14ac:dyDescent="0.2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 x14ac:dyDescent="0.2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 x14ac:dyDescent="0.2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 x14ac:dyDescent="0.2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 x14ac:dyDescent="0.2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 x14ac:dyDescent="0.2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 x14ac:dyDescent="0.2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 x14ac:dyDescent="0.2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 x14ac:dyDescent="0.2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 x14ac:dyDescent="0.2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 x14ac:dyDescent="0.2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 x14ac:dyDescent="0.2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 x14ac:dyDescent="0.2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 x14ac:dyDescent="0.2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 x14ac:dyDescent="0.2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 x14ac:dyDescent="0.2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 x14ac:dyDescent="0.2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 x14ac:dyDescent="0.2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 x14ac:dyDescent="0.2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 x14ac:dyDescent="0.2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 x14ac:dyDescent="0.2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 x14ac:dyDescent="0.2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 x14ac:dyDescent="0.2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 x14ac:dyDescent="0.2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 x14ac:dyDescent="0.2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 x14ac:dyDescent="0.2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 x14ac:dyDescent="0.2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 x14ac:dyDescent="0.2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 x14ac:dyDescent="0.2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 x14ac:dyDescent="0.2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 x14ac:dyDescent="0.2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 x14ac:dyDescent="0.2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 x14ac:dyDescent="0.2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 x14ac:dyDescent="0.2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 x14ac:dyDescent="0.2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 x14ac:dyDescent="0.2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 x14ac:dyDescent="0.2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 x14ac:dyDescent="0.2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 x14ac:dyDescent="0.2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 x14ac:dyDescent="0.2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 x14ac:dyDescent="0.2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 x14ac:dyDescent="0.2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 x14ac:dyDescent="0.2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 x14ac:dyDescent="0.2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 x14ac:dyDescent="0.2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 x14ac:dyDescent="0.2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 x14ac:dyDescent="0.2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 x14ac:dyDescent="0.2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 x14ac:dyDescent="0.2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 x14ac:dyDescent="0.2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 x14ac:dyDescent="0.2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 x14ac:dyDescent="0.2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 x14ac:dyDescent="0.2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 x14ac:dyDescent="0.2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 x14ac:dyDescent="0.2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 x14ac:dyDescent="0.2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 x14ac:dyDescent="0.2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 x14ac:dyDescent="0.2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 x14ac:dyDescent="0.2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 x14ac:dyDescent="0.2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 x14ac:dyDescent="0.2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 x14ac:dyDescent="0.2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 x14ac:dyDescent="0.2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 x14ac:dyDescent="0.2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 x14ac:dyDescent="0.2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 x14ac:dyDescent="0.2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 x14ac:dyDescent="0.2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 x14ac:dyDescent="0.2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 x14ac:dyDescent="0.2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 x14ac:dyDescent="0.2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 x14ac:dyDescent="0.2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 x14ac:dyDescent="0.2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 x14ac:dyDescent="0.2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 x14ac:dyDescent="0.2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 x14ac:dyDescent="0.2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 x14ac:dyDescent="0.2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 x14ac:dyDescent="0.2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 x14ac:dyDescent="0.2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 x14ac:dyDescent="0.2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 x14ac:dyDescent="0.2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 x14ac:dyDescent="0.2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 x14ac:dyDescent="0.2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 x14ac:dyDescent="0.2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 x14ac:dyDescent="0.2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 x14ac:dyDescent="0.2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 x14ac:dyDescent="0.2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 x14ac:dyDescent="0.2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 x14ac:dyDescent="0.2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 x14ac:dyDescent="0.2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 x14ac:dyDescent="0.2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 x14ac:dyDescent="0.2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 x14ac:dyDescent="0.2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 x14ac:dyDescent="0.2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 x14ac:dyDescent="0.2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 x14ac:dyDescent="0.2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 x14ac:dyDescent="0.2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 x14ac:dyDescent="0.2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 x14ac:dyDescent="0.2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 x14ac:dyDescent="0.2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 x14ac:dyDescent="0.2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 x14ac:dyDescent="0.2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 x14ac:dyDescent="0.2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 x14ac:dyDescent="0.2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 x14ac:dyDescent="0.2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 x14ac:dyDescent="0.2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 x14ac:dyDescent="0.2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 x14ac:dyDescent="0.2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 x14ac:dyDescent="0.2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 x14ac:dyDescent="0.2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 x14ac:dyDescent="0.2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 x14ac:dyDescent="0.2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 x14ac:dyDescent="0.2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 x14ac:dyDescent="0.2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 x14ac:dyDescent="0.2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 x14ac:dyDescent="0.2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 x14ac:dyDescent="0.2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 x14ac:dyDescent="0.2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 x14ac:dyDescent="0.2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 x14ac:dyDescent="0.2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 x14ac:dyDescent="0.2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 x14ac:dyDescent="0.2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 x14ac:dyDescent="0.2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 x14ac:dyDescent="0.2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 x14ac:dyDescent="0.2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 x14ac:dyDescent="0.2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 x14ac:dyDescent="0.2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 x14ac:dyDescent="0.2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 x14ac:dyDescent="0.2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 x14ac:dyDescent="0.2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 x14ac:dyDescent="0.2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 x14ac:dyDescent="0.2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 x14ac:dyDescent="0.2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 x14ac:dyDescent="0.2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 x14ac:dyDescent="0.2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 x14ac:dyDescent="0.2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 x14ac:dyDescent="0.2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 x14ac:dyDescent="0.2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 x14ac:dyDescent="0.2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 x14ac:dyDescent="0.2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 x14ac:dyDescent="0.2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 x14ac:dyDescent="0.2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 x14ac:dyDescent="0.2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 x14ac:dyDescent="0.2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 x14ac:dyDescent="0.2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 x14ac:dyDescent="0.2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 x14ac:dyDescent="0.2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 x14ac:dyDescent="0.2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 x14ac:dyDescent="0.2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 x14ac:dyDescent="0.2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 x14ac:dyDescent="0.2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 x14ac:dyDescent="0.2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 x14ac:dyDescent="0.2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 x14ac:dyDescent="0.2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 x14ac:dyDescent="0.2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 x14ac:dyDescent="0.2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 x14ac:dyDescent="0.2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 x14ac:dyDescent="0.2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 x14ac:dyDescent="0.2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 x14ac:dyDescent="0.2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 x14ac:dyDescent="0.2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 x14ac:dyDescent="0.2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 x14ac:dyDescent="0.2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 x14ac:dyDescent="0.2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 x14ac:dyDescent="0.2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 x14ac:dyDescent="0.2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 x14ac:dyDescent="0.2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 x14ac:dyDescent="0.2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 x14ac:dyDescent="0.2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 x14ac:dyDescent="0.2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 x14ac:dyDescent="0.2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 x14ac:dyDescent="0.2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 x14ac:dyDescent="0.2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 x14ac:dyDescent="0.2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 x14ac:dyDescent="0.2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 x14ac:dyDescent="0.2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 x14ac:dyDescent="0.2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 x14ac:dyDescent="0.2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 x14ac:dyDescent="0.2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 x14ac:dyDescent="0.2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 x14ac:dyDescent="0.2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 x14ac:dyDescent="0.2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 x14ac:dyDescent="0.2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 x14ac:dyDescent="0.2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 x14ac:dyDescent="0.2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 x14ac:dyDescent="0.2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 x14ac:dyDescent="0.2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 x14ac:dyDescent="0.2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 x14ac:dyDescent="0.2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 x14ac:dyDescent="0.2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 x14ac:dyDescent="0.2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 x14ac:dyDescent="0.2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 x14ac:dyDescent="0.2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 x14ac:dyDescent="0.2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 x14ac:dyDescent="0.2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 x14ac:dyDescent="0.2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 x14ac:dyDescent="0.2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 x14ac:dyDescent="0.2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 x14ac:dyDescent="0.2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 x14ac:dyDescent="0.2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 x14ac:dyDescent="0.2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 x14ac:dyDescent="0.2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 x14ac:dyDescent="0.2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 x14ac:dyDescent="0.2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 x14ac:dyDescent="0.2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 x14ac:dyDescent="0.2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 x14ac:dyDescent="0.2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 x14ac:dyDescent="0.2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 x14ac:dyDescent="0.2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 x14ac:dyDescent="0.2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 x14ac:dyDescent="0.2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 x14ac:dyDescent="0.2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 x14ac:dyDescent="0.2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 x14ac:dyDescent="0.2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 x14ac:dyDescent="0.2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 x14ac:dyDescent="0.2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 x14ac:dyDescent="0.2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 x14ac:dyDescent="0.2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 x14ac:dyDescent="0.2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 x14ac:dyDescent="0.2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 x14ac:dyDescent="0.2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 x14ac:dyDescent="0.2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 x14ac:dyDescent="0.2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 x14ac:dyDescent="0.2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 x14ac:dyDescent="0.2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 x14ac:dyDescent="0.2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 x14ac:dyDescent="0.2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 x14ac:dyDescent="0.2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 x14ac:dyDescent="0.2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 x14ac:dyDescent="0.2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 x14ac:dyDescent="0.2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 x14ac:dyDescent="0.2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 x14ac:dyDescent="0.2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 x14ac:dyDescent="0.2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 x14ac:dyDescent="0.2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 x14ac:dyDescent="0.2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 x14ac:dyDescent="0.2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 x14ac:dyDescent="0.2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 x14ac:dyDescent="0.2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 x14ac:dyDescent="0.2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 x14ac:dyDescent="0.2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 x14ac:dyDescent="0.2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 x14ac:dyDescent="0.2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 x14ac:dyDescent="0.2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 x14ac:dyDescent="0.2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 x14ac:dyDescent="0.2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 x14ac:dyDescent="0.2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 x14ac:dyDescent="0.2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 x14ac:dyDescent="0.2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 x14ac:dyDescent="0.2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 x14ac:dyDescent="0.2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 x14ac:dyDescent="0.2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 x14ac:dyDescent="0.2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 x14ac:dyDescent="0.2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 x14ac:dyDescent="0.2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 x14ac:dyDescent="0.2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 x14ac:dyDescent="0.2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 x14ac:dyDescent="0.2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 x14ac:dyDescent="0.2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 x14ac:dyDescent="0.2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 x14ac:dyDescent="0.2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 x14ac:dyDescent="0.2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 x14ac:dyDescent="0.2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 x14ac:dyDescent="0.2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 x14ac:dyDescent="0.2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 x14ac:dyDescent="0.2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 x14ac:dyDescent="0.2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 x14ac:dyDescent="0.2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 x14ac:dyDescent="0.2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 x14ac:dyDescent="0.2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 x14ac:dyDescent="0.2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 x14ac:dyDescent="0.2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 x14ac:dyDescent="0.2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 x14ac:dyDescent="0.2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 x14ac:dyDescent="0.2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 x14ac:dyDescent="0.2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J6"/>
  <sheetViews>
    <sheetView showGridLines="0" tabSelected="1" workbookViewId="0">
      <selection activeCell="E34" sqref="E34"/>
    </sheetView>
  </sheetViews>
  <sheetFormatPr defaultRowHeight="12.75" x14ac:dyDescent="0.2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 x14ac:dyDescent="0.2">
      <c r="B1" s="87" t="s">
        <v>83</v>
      </c>
      <c r="C1" s="88"/>
      <c r="D1" s="88"/>
      <c r="E1" s="3"/>
      <c r="F1" s="3"/>
    </row>
    <row r="2" spans="1:10" ht="13.15" customHeight="1" x14ac:dyDescent="0.2">
      <c r="A2" s="10"/>
      <c r="B2" s="89" t="s">
        <v>380</v>
      </c>
      <c r="C2" s="89"/>
      <c r="D2" s="89"/>
      <c r="E2" s="89"/>
      <c r="F2" s="88"/>
      <c r="G2" s="88"/>
      <c r="H2" s="88"/>
      <c r="I2" s="88"/>
      <c r="J2" s="11"/>
    </row>
    <row r="3" spans="1:10" x14ac:dyDescent="0.2">
      <c r="A3" s="3"/>
      <c r="B3" s="3"/>
      <c r="C3" s="3"/>
      <c r="D3" s="3"/>
      <c r="E3" s="3"/>
      <c r="F3" s="3"/>
    </row>
    <row r="4" spans="1:10" x14ac:dyDescent="0.2">
      <c r="A4" s="3"/>
      <c r="B4" s="3"/>
      <c r="C4" s="3"/>
      <c r="D4" s="3"/>
      <c r="E4" s="3"/>
      <c r="F4" s="3"/>
    </row>
    <row r="5" spans="1:10" x14ac:dyDescent="0.2">
      <c r="A5" s="3"/>
      <c r="B5" s="3"/>
      <c r="C5" s="3"/>
      <c r="D5" s="3"/>
      <c r="E5" s="3"/>
      <c r="F5" s="3"/>
    </row>
    <row r="6" spans="1:10" x14ac:dyDescent="0.2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Opt_Y">
          <controlPr autoLine="0" autoPict="0" r:id="rId5">
            <anchor moveWithCells="1" sizeWithCells="1">
              <from>
                <xdr:col>1</xdr:col>
                <xdr:colOff>85725</xdr:colOff>
                <xdr:row>14</xdr:row>
                <xdr:rowOff>114300</xdr:rowOff>
              </from>
              <to>
                <xdr:col>2</xdr:col>
                <xdr:colOff>19050</xdr:colOff>
                <xdr:row>16</xdr:row>
                <xdr:rowOff>0</xdr:rowOff>
              </to>
            </anchor>
          </controlPr>
        </control>
      </mc:Choice>
      <mc:Fallback>
        <control shapeId="1026" r:id="rId4" name="Opt_Y"/>
      </mc:Fallback>
    </mc:AlternateContent>
    <mc:AlternateContent xmlns:mc="http://schemas.openxmlformats.org/markup-compatibility/2006">
      <mc:Choice Requires="x14">
        <control shapeId="1027" r:id="rId6" name="Opt_Q">
          <controlPr autoLine="0" autoPict="0" r:id="rId7">
            <anchor moveWithCells="1" sizeWithCells="1">
              <from>
                <xdr:col>2</xdr:col>
                <xdr:colOff>276225</xdr:colOff>
                <xdr:row>14</xdr:row>
                <xdr:rowOff>114300</xdr:rowOff>
              </from>
              <to>
                <xdr:col>2</xdr:col>
                <xdr:colOff>1114425</xdr:colOff>
                <xdr:row>16</xdr:row>
                <xdr:rowOff>0</xdr:rowOff>
              </to>
            </anchor>
          </controlPr>
        </control>
      </mc:Choice>
      <mc:Fallback>
        <control shapeId="1027" r:id="rId6" name="Opt_Q"/>
      </mc:Fallback>
    </mc:AlternateContent>
    <mc:AlternateContent xmlns:mc="http://schemas.openxmlformats.org/markup-compatibility/2006">
      <mc:Choice Requires="x14">
        <control shapeId="1029" r:id="rId8" name="Opt_M">
          <controlPr autoLine="0" r:id="rId9">
            <anchor moveWithCells="1" sizeWithCells="1">
              <from>
                <xdr:col>2</xdr:col>
                <xdr:colOff>1247775</xdr:colOff>
                <xdr:row>14</xdr:row>
                <xdr:rowOff>114300</xdr:rowOff>
              </from>
              <to>
                <xdr:col>3</xdr:col>
                <xdr:colOff>266700</xdr:colOff>
                <xdr:row>16</xdr:row>
                <xdr:rowOff>0</xdr:rowOff>
              </to>
            </anchor>
          </controlPr>
        </control>
      </mc:Choice>
      <mc:Fallback>
        <control shapeId="1029" r:id="rId8" name="Opt_M"/>
      </mc:Fallback>
    </mc:AlternateContent>
    <mc:AlternateContent xmlns:mc="http://schemas.openxmlformats.org/markup-compatibility/2006">
      <mc:Choice Requires="x14">
        <control shapeId="1032" r:id="rId10" name="Txt_Year">
          <controlPr autoLine="0" linkedCell="System!B9" r:id="rId11">
            <anchor moveWithCells="1" sizeWithCells="1">
              <from>
                <xdr:col>1</xdr:col>
                <xdr:colOff>76200</xdr:colOff>
                <xdr:row>16</xdr:row>
                <xdr:rowOff>9525</xdr:rowOff>
              </from>
              <to>
                <xdr:col>2</xdr:col>
                <xdr:colOff>66675</xdr:colOff>
                <xdr:row>17</xdr:row>
                <xdr:rowOff>66675</xdr:rowOff>
              </to>
            </anchor>
          </controlPr>
        </control>
      </mc:Choice>
      <mc:Fallback>
        <control shapeId="1032" r:id="rId10" name="Txt_Year"/>
      </mc:Fallback>
    </mc:AlternateContent>
    <mc:AlternateContent xmlns:mc="http://schemas.openxmlformats.org/markup-compatibility/2006">
      <mc:Choice Requires="x14">
        <control shapeId="1033" r:id="rId12" name="Cmb_Q">
          <controlPr autoLine="0" linkedCell="System!B10" listFillRange="System!A31:B34" r:id="rId13">
            <anchor moveWithCells="1" sizeWithCells="1">
              <from>
                <xdr:col>2</xdr:col>
                <xdr:colOff>285750</xdr:colOff>
                <xdr:row>16</xdr:row>
                <xdr:rowOff>9525</xdr:rowOff>
              </from>
              <to>
                <xdr:col>2</xdr:col>
                <xdr:colOff>1114425</xdr:colOff>
                <xdr:row>17</xdr:row>
                <xdr:rowOff>66675</xdr:rowOff>
              </to>
            </anchor>
          </controlPr>
        </control>
      </mc:Choice>
      <mc:Fallback>
        <control shapeId="1033" r:id="rId12" name="Cmb_Q"/>
      </mc:Fallback>
    </mc:AlternateContent>
    <mc:AlternateContent xmlns:mc="http://schemas.openxmlformats.org/markup-compatibility/2006">
      <mc:Choice Requires="x14">
        <control shapeId="1035" r:id="rId14" name="cmb_m">
          <controlPr autoLine="0" linkedCell="System!B11" listFillRange="System!A36:B47" r:id="rId15">
            <anchor moveWithCells="1" sizeWithCells="1">
              <from>
                <xdr:col>2</xdr:col>
                <xdr:colOff>1285875</xdr:colOff>
                <xdr:row>16</xdr:row>
                <xdr:rowOff>9525</xdr:rowOff>
              </from>
              <to>
                <xdr:col>3</xdr:col>
                <xdr:colOff>314325</xdr:colOff>
                <xdr:row>17</xdr:row>
                <xdr:rowOff>66675</xdr:rowOff>
              </to>
            </anchor>
          </controlPr>
        </control>
      </mc:Choice>
      <mc:Fallback>
        <control shapeId="1035" r:id="rId14" name="cmb_m"/>
      </mc:Fallback>
    </mc:AlternateContent>
    <mc:AlternateContent xmlns:mc="http://schemas.openxmlformats.org/markup-compatibility/2006">
      <mc:Choice Requires="x14">
        <control shapeId="1044" r:id="rId16" name="Label1">
          <controlPr autoLine="0" autoPict="0" r:id="rId17">
            <anchor moveWithCells="1" sizeWithCells="1">
              <from>
                <xdr:col>1</xdr:col>
                <xdr:colOff>66675</xdr:colOff>
                <xdr:row>2</xdr:row>
                <xdr:rowOff>114300</xdr:rowOff>
              </from>
              <to>
                <xdr:col>2</xdr:col>
                <xdr:colOff>952500</xdr:colOff>
                <xdr:row>3</xdr:row>
                <xdr:rowOff>161925</xdr:rowOff>
              </to>
            </anchor>
          </controlPr>
        </control>
      </mc:Choice>
      <mc:Fallback>
        <control shapeId="1044" r:id="rId16" name="Label1"/>
      </mc:Fallback>
    </mc:AlternateContent>
    <mc:AlternateContent xmlns:mc="http://schemas.openxmlformats.org/markup-compatibility/2006">
      <mc:Choice Requires="x14">
        <control shapeId="1045" r:id="rId18" name="Txt_Org_Name">
          <controlPr autoLine="0" autoPict="0" linkedCell="System!B6" r:id="rId19">
            <anchor moveWithCells="1" sizeWithCells="1">
              <from>
                <xdr:col>1</xdr:col>
                <xdr:colOff>76200</xdr:colOff>
                <xdr:row>3</xdr:row>
                <xdr:rowOff>104775</xdr:rowOff>
              </from>
              <to>
                <xdr:col>3</xdr:col>
                <xdr:colOff>1752600</xdr:colOff>
                <xdr:row>4</xdr:row>
                <xdr:rowOff>161925</xdr:rowOff>
              </to>
            </anchor>
          </controlPr>
        </control>
      </mc:Choice>
      <mc:Fallback>
        <control shapeId="1045" r:id="rId18" name="Txt_Org_Name"/>
      </mc:Fallback>
    </mc:AlternateContent>
    <mc:AlternateContent xmlns:mc="http://schemas.openxmlformats.org/markup-compatibility/2006">
      <mc:Choice Requires="x14">
        <control shapeId="1046" r:id="rId20" name="Label2">
          <controlPr autoLine="0" autoPict="0" r:id="rId21">
            <anchor moveWithCells="1" sizeWithCells="1">
              <from>
                <xdr:col>1</xdr:col>
                <xdr:colOff>76200</xdr:colOff>
                <xdr:row>5</xdr:row>
                <xdr:rowOff>9525</xdr:rowOff>
              </from>
              <to>
                <xdr:col>2</xdr:col>
                <xdr:colOff>838200</xdr:colOff>
                <xdr:row>5</xdr:row>
                <xdr:rowOff>142875</xdr:rowOff>
              </to>
            </anchor>
          </controlPr>
        </control>
      </mc:Choice>
      <mc:Fallback>
        <control shapeId="1046" r:id="rId20" name="Label2"/>
      </mc:Fallback>
    </mc:AlternateContent>
    <mc:AlternateContent xmlns:mc="http://schemas.openxmlformats.org/markup-compatibility/2006">
      <mc:Choice Requires="x14">
        <control shapeId="1047" r:id="rId22" name="Txt_Org_code">
          <controlPr autoLine="0" autoPict="0" linkedCell="System!B5" r:id="rId23">
            <anchor moveWithCells="1" sizeWithCells="1">
              <from>
                <xdr:col>1</xdr:col>
                <xdr:colOff>76200</xdr:colOff>
                <xdr:row>6</xdr:row>
                <xdr:rowOff>9525</xdr:rowOff>
              </from>
              <to>
                <xdr:col>2</xdr:col>
                <xdr:colOff>238125</xdr:colOff>
                <xdr:row>7</xdr:row>
                <xdr:rowOff>66675</xdr:rowOff>
              </to>
            </anchor>
          </controlPr>
        </control>
      </mc:Choice>
      <mc:Fallback>
        <control shapeId="1047" r:id="rId22" name="Txt_Org_code"/>
      </mc:Fallback>
    </mc:AlternateContent>
    <mc:AlternateContent xmlns:mc="http://schemas.openxmlformats.org/markup-compatibility/2006">
      <mc:Choice Requires="x14">
        <control shapeId="1050" r:id="rId24" name="Label3">
          <controlPr autoLine="0" autoPict="0" r:id="rId25">
            <anchor moveWithCells="1" sizeWithCells="1">
              <from>
                <xdr:col>1</xdr:col>
                <xdr:colOff>66675</xdr:colOff>
                <xdr:row>8</xdr:row>
                <xdr:rowOff>95250</xdr:rowOff>
              </from>
              <to>
                <xdr:col>2</xdr:col>
                <xdr:colOff>704850</xdr:colOff>
                <xdr:row>9</xdr:row>
                <xdr:rowOff>66675</xdr:rowOff>
              </to>
            </anchor>
          </controlPr>
        </control>
      </mc:Choice>
      <mc:Fallback>
        <control shapeId="1050" r:id="rId24" name="Label3"/>
      </mc:Fallback>
    </mc:AlternateContent>
    <mc:AlternateContent xmlns:mc="http://schemas.openxmlformats.org/markup-compatibility/2006">
      <mc:Choice Requires="x14">
        <control shapeId="1052" r:id="rId26" name="Label4">
          <controlPr autoLine="0" autoPict="0" r:id="rId27">
            <anchor moveWithCells="1" sizeWithCells="1">
              <from>
                <xdr:col>1</xdr:col>
                <xdr:colOff>76200</xdr:colOff>
                <xdr:row>11</xdr:row>
                <xdr:rowOff>0</xdr:rowOff>
              </from>
              <to>
                <xdr:col>2</xdr:col>
                <xdr:colOff>742950</xdr:colOff>
                <xdr:row>11</xdr:row>
                <xdr:rowOff>152400</xdr:rowOff>
              </to>
            </anchor>
          </controlPr>
        </control>
      </mc:Choice>
      <mc:Fallback>
        <control shapeId="1052" r:id="rId26" name="Label4"/>
      </mc:Fallback>
    </mc:AlternateContent>
    <mc:AlternateContent xmlns:mc="http://schemas.openxmlformats.org/markup-compatibility/2006">
      <mc:Choice Requires="x14">
        <control shapeId="1051" r:id="rId28" name="Txt_Budg_name">
          <controlPr autoLine="0" linkedCell="System!B8" r:id="rId29">
            <anchor moveWithCells="1" sizeWithCells="1">
              <from>
                <xdr:col>1</xdr:col>
                <xdr:colOff>57150</xdr:colOff>
                <xdr:row>9</xdr:row>
                <xdr:rowOff>95250</xdr:rowOff>
              </from>
              <to>
                <xdr:col>3</xdr:col>
                <xdr:colOff>1724025</xdr:colOff>
                <xdr:row>10</xdr:row>
                <xdr:rowOff>152400</xdr:rowOff>
              </to>
            </anchor>
          </controlPr>
        </control>
      </mc:Choice>
      <mc:Fallback>
        <control shapeId="1051" r:id="rId28" name="Txt_Budg_name"/>
      </mc:Fallback>
    </mc:AlternateContent>
    <mc:AlternateContent xmlns:mc="http://schemas.openxmlformats.org/markup-compatibility/2006">
      <mc:Choice Requires="x14">
        <control shapeId="1053" r:id="rId30" name="txt_budg">
          <controlPr autoLine="0" linkedCell="System!B7" r:id="rId31">
            <anchor moveWithCells="1" sizeWithCells="1">
              <from>
                <xdr:col>1</xdr:col>
                <xdr:colOff>57150</xdr:colOff>
                <xdr:row>12</xdr:row>
                <xdr:rowOff>0</xdr:rowOff>
              </from>
              <to>
                <xdr:col>2</xdr:col>
                <xdr:colOff>219075</xdr:colOff>
                <xdr:row>13</xdr:row>
                <xdr:rowOff>57150</xdr:rowOff>
              </to>
            </anchor>
          </controlPr>
        </control>
      </mc:Choice>
      <mc:Fallback>
        <control shapeId="1053" r:id="rId30" name="txt_budg"/>
      </mc:Fallback>
    </mc:AlternateContent>
    <mc:AlternateContent xmlns:mc="http://schemas.openxmlformats.org/markup-compatibility/2006">
      <mc:Choice Requires="x14">
        <control shapeId="1071" r:id="rId32" name="TextBox1">
          <controlPr autoLine="0" r:id="rId33">
            <anchor moveWithCells="1" sizeWithCells="1">
              <from>
                <xdr:col>1</xdr:col>
                <xdr:colOff>57150</xdr:colOff>
                <xdr:row>19</xdr:row>
                <xdr:rowOff>76200</xdr:rowOff>
              </from>
              <to>
                <xdr:col>3</xdr:col>
                <xdr:colOff>1733550</xdr:colOff>
                <xdr:row>22</xdr:row>
                <xdr:rowOff>47625</xdr:rowOff>
              </to>
            </anchor>
          </controlPr>
        </control>
      </mc:Choice>
      <mc:Fallback>
        <control shapeId="1071" r:id="rId32" name="TextBox1"/>
      </mc:Fallback>
    </mc:AlternateContent>
    <mc:AlternateContent xmlns:mc="http://schemas.openxmlformats.org/markup-compatibility/2006">
      <mc:Choice Requires="x14">
        <control shapeId="56324" r:id="rId34" name="Opt_W">
          <controlPr autoLine="0" r:id="rId35">
            <anchor moveWithCells="1" sizeWithCells="1">
              <from>
                <xdr:col>3</xdr:col>
                <xdr:colOff>400050</xdr:colOff>
                <xdr:row>14</xdr:row>
                <xdr:rowOff>114300</xdr:rowOff>
              </from>
              <to>
                <xdr:col>3</xdr:col>
                <xdr:colOff>1219200</xdr:colOff>
                <xdr:row>16</xdr:row>
                <xdr:rowOff>0</xdr:rowOff>
              </to>
            </anchor>
          </controlPr>
        </control>
      </mc:Choice>
      <mc:Fallback>
        <control shapeId="56324" r:id="rId34" name="Opt_W"/>
      </mc:Fallback>
    </mc:AlternateContent>
    <mc:AlternateContent xmlns:mc="http://schemas.openxmlformats.org/markup-compatibility/2006">
      <mc:Choice Requires="x14">
        <control shapeId="56325" r:id="rId36" name="Cmb_W">
          <controlPr autoLine="0" linkedCell="System!B14" listFillRange="System!A50:B102" r:id="rId37">
            <anchor moveWithCells="1" sizeWithCells="1">
              <from>
                <xdr:col>3</xdr:col>
                <xdr:colOff>419100</xdr:colOff>
                <xdr:row>16</xdr:row>
                <xdr:rowOff>19050</xdr:rowOff>
              </from>
              <to>
                <xdr:col>3</xdr:col>
                <xdr:colOff>1752600</xdr:colOff>
                <xdr:row>17</xdr:row>
                <xdr:rowOff>76200</xdr:rowOff>
              </to>
            </anchor>
          </controlPr>
        </control>
      </mc:Choice>
      <mc:Fallback>
        <control shapeId="56325" r:id="rId36" name="Cmb_W"/>
      </mc:Fallback>
    </mc:AlternateContent>
    <mc:AlternateContent xmlns:mc="http://schemas.openxmlformats.org/markup-compatibility/2006">
      <mc:Choice Requires="x14">
        <control shapeId="1066" r:id="rId38" name="Период">
          <controlPr defaultSize="0" autoFill="0" autoPict="0" altText="Дата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22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r:id="rId39" name="Group Box 25">
          <controlPr defaultSize="0" autoFill="0" autoPict="0">
            <anchor moveWithCells="1" sizeWithCells="1">
              <from>
                <xdr:col>0</xdr:col>
                <xdr:colOff>114300</xdr:colOff>
                <xdr:row>8</xdr:row>
                <xdr:rowOff>19050</xdr:rowOff>
              </from>
              <to>
                <xdr:col>3</xdr:col>
                <xdr:colOff>1809750</xdr:colOff>
                <xdr:row>13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r:id="rId40" name="Group Box 24">
          <controlPr defaultSize="0" autoFill="0" autoPict="0">
            <anchor moveWithCells="1" sizeWithCells="1">
              <from>
                <xdr:col>0</xdr:col>
                <xdr:colOff>114300</xdr:colOff>
                <xdr:row>2</xdr:row>
                <xdr:rowOff>47625</xdr:rowOff>
              </from>
              <to>
                <xdr:col>4</xdr:col>
                <xdr:colOff>0</xdr:colOff>
                <xdr:row>7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8" r:id="rId41" name="Group Box 4">
          <controlPr defaultSize="0" autoFill="0" autoPict="0" altText="Дата">
            <anchor moveWithCells="1" sizeWithCells="1">
              <from>
                <xdr:col>0</xdr:col>
                <xdr:colOff>123825</xdr:colOff>
                <xdr:row>14</xdr:row>
                <xdr:rowOff>9525</xdr:rowOff>
              </from>
              <to>
                <xdr:col>4</xdr:col>
                <xdr:colOff>0</xdr:colOff>
                <xdr:row>18</xdr:row>
                <xdr:rowOff>85725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5"/>
  <sheetViews>
    <sheetView topLeftCell="C1" workbookViewId="0">
      <pane ySplit="8" topLeftCell="A192" activePane="bottomLeft" state="frozen"/>
      <selection pane="bottomLeft" activeCell="G1" sqref="G1:G1048576"/>
    </sheetView>
  </sheetViews>
  <sheetFormatPr defaultRowHeight="12.75" x14ac:dyDescent="0.2"/>
  <cols>
    <col min="1" max="1" width="20.7109375" style="16" hidden="1" customWidth="1"/>
    <col min="2" max="2" width="35.85546875" style="17" customWidth="1"/>
    <col min="3" max="3" width="11.85546875" style="1" customWidth="1"/>
    <col min="4" max="4" width="50.7109375" style="17" customWidth="1"/>
    <col min="5" max="5" width="24.5703125" style="22" customWidth="1"/>
    <col min="6" max="6" width="23.140625" style="22" customWidth="1"/>
    <col min="7" max="7" width="20.7109375" style="28" customWidth="1"/>
    <col min="8" max="8" width="18.42578125" style="23" customWidth="1"/>
  </cols>
  <sheetData>
    <row r="2" spans="1:8" x14ac:dyDescent="0.2">
      <c r="B2" s="17" t="s">
        <v>381</v>
      </c>
    </row>
    <row r="3" spans="1:8" x14ac:dyDescent="0.2">
      <c r="B3" s="17" t="s">
        <v>382</v>
      </c>
    </row>
    <row r="4" spans="1:8" x14ac:dyDescent="0.2">
      <c r="B4" s="17" t="s">
        <v>383</v>
      </c>
    </row>
    <row r="5" spans="1:8" x14ac:dyDescent="0.2">
      <c r="A5" s="16" t="s">
        <v>95</v>
      </c>
      <c r="B5" s="17" t="s">
        <v>573</v>
      </c>
    </row>
    <row r="6" spans="1:8" ht="13.5" thickBot="1" x14ac:dyDescent="0.25"/>
    <row r="7" spans="1:8" ht="51.75" thickBot="1" x14ac:dyDescent="0.25">
      <c r="A7" s="15" t="s">
        <v>97</v>
      </c>
      <c r="B7" s="15" t="s">
        <v>98</v>
      </c>
      <c r="C7" s="15" t="s">
        <v>99</v>
      </c>
      <c r="D7" s="15" t="s">
        <v>100</v>
      </c>
      <c r="E7" s="27" t="s">
        <v>101</v>
      </c>
      <c r="F7" s="27" t="s">
        <v>102</v>
      </c>
      <c r="G7" s="27" t="s">
        <v>103</v>
      </c>
      <c r="H7" s="27" t="s">
        <v>104</v>
      </c>
    </row>
    <row r="8" spans="1:8" s="1" customFormat="1" ht="13.5" thickBot="1" x14ac:dyDescent="0.25">
      <c r="A8" s="15"/>
      <c r="B8" s="15" t="s">
        <v>6</v>
      </c>
      <c r="C8" s="15" t="s">
        <v>7</v>
      </c>
      <c r="D8" s="15" t="s">
        <v>8</v>
      </c>
      <c r="E8" s="27" t="s">
        <v>9</v>
      </c>
      <c r="F8" s="27" t="s">
        <v>10</v>
      </c>
      <c r="G8" s="90" t="s">
        <v>11</v>
      </c>
      <c r="H8" s="27" t="s">
        <v>12</v>
      </c>
    </row>
    <row r="9" spans="1:8" ht="38.25" x14ac:dyDescent="0.2">
      <c r="A9" s="20" t="s">
        <v>105</v>
      </c>
      <c r="B9" s="54" t="s">
        <v>106</v>
      </c>
      <c r="C9" s="55" t="s">
        <v>107</v>
      </c>
      <c r="D9" s="54" t="s">
        <v>70</v>
      </c>
      <c r="E9" s="86">
        <f>E12+E22+E26+E34+E36+E39+E45+E48+E53+E57+E59+E62+E65+E69+E28+E30+E10</f>
        <v>105577654.96000001</v>
      </c>
      <c r="F9" s="86">
        <f>F12+F22+F26+F34+F36+F39+F45+F48+F53+F57+F59+F62+F65+F69+F28+F30+F10</f>
        <v>84460568.839999989</v>
      </c>
      <c r="G9" s="91">
        <f>E9-F9</f>
        <v>21117086.12000002</v>
      </c>
      <c r="H9" s="56" t="s">
        <v>70</v>
      </c>
    </row>
    <row r="10" spans="1:8" ht="38.25" x14ac:dyDescent="0.2">
      <c r="A10" s="60"/>
      <c r="B10" s="30" t="s">
        <v>576</v>
      </c>
      <c r="C10" s="63" t="s">
        <v>577</v>
      </c>
      <c r="D10" s="62"/>
      <c r="E10" s="64">
        <f>E11</f>
        <v>191614.65</v>
      </c>
      <c r="F10" s="64">
        <f>F11</f>
        <v>84043.17</v>
      </c>
      <c r="G10" s="92">
        <f>E10-F10</f>
        <v>107571.48</v>
      </c>
      <c r="H10" s="61"/>
    </row>
    <row r="11" spans="1:8" ht="96" x14ac:dyDescent="0.2">
      <c r="A11" s="21"/>
      <c r="C11" s="37" t="s">
        <v>575</v>
      </c>
      <c r="D11" s="49" t="s">
        <v>574</v>
      </c>
      <c r="E11" s="40">
        <v>191614.65</v>
      </c>
      <c r="F11" s="40">
        <v>84043.17</v>
      </c>
      <c r="G11" s="92"/>
      <c r="H11" s="24"/>
    </row>
    <row r="12" spans="1:8" ht="38.25" x14ac:dyDescent="0.2">
      <c r="A12" s="21" t="s">
        <v>108</v>
      </c>
      <c r="B12" s="38" t="s">
        <v>109</v>
      </c>
      <c r="C12" s="37" t="s">
        <v>424</v>
      </c>
      <c r="D12" s="38" t="s">
        <v>408</v>
      </c>
      <c r="E12" s="40">
        <f>E13+E14+E15+E16+E18+E19+E20+E21+E17</f>
        <v>34018235.560000002</v>
      </c>
      <c r="F12" s="40">
        <f>F13+F14+F15+F16+F18+F19+F20+F21+F17</f>
        <v>32867472.559999999</v>
      </c>
      <c r="G12" s="92">
        <f t="shared" ref="G12:G94" si="0">E12-F12</f>
        <v>1150763.0000000037</v>
      </c>
      <c r="H12" s="24"/>
    </row>
    <row r="13" spans="1:8" ht="38.25" x14ac:dyDescent="0.2">
      <c r="A13" s="21" t="s">
        <v>110</v>
      </c>
      <c r="B13" s="38" t="s">
        <v>70</v>
      </c>
      <c r="C13" s="37" t="s">
        <v>425</v>
      </c>
      <c r="D13" s="38" t="s">
        <v>111</v>
      </c>
      <c r="E13" s="39">
        <v>1385034.39</v>
      </c>
      <c r="F13" s="39">
        <v>1378100.16</v>
      </c>
      <c r="G13" s="92">
        <f t="shared" si="0"/>
        <v>6934.2299999999814</v>
      </c>
      <c r="H13" s="25" t="s">
        <v>70</v>
      </c>
    </row>
    <row r="14" spans="1:8" ht="25.5" x14ac:dyDescent="0.2">
      <c r="A14" s="21" t="s">
        <v>112</v>
      </c>
      <c r="B14" s="38" t="s">
        <v>70</v>
      </c>
      <c r="C14" s="37" t="s">
        <v>426</v>
      </c>
      <c r="D14" s="38" t="s">
        <v>113</v>
      </c>
      <c r="E14" s="39">
        <v>32347724.170000002</v>
      </c>
      <c r="F14" s="39">
        <v>31203895.399999999</v>
      </c>
      <c r="G14" s="92">
        <f t="shared" si="0"/>
        <v>1143828.7700000033</v>
      </c>
      <c r="H14" s="25" t="s">
        <v>70</v>
      </c>
    </row>
    <row r="15" spans="1:8" ht="38.25" x14ac:dyDescent="0.2">
      <c r="A15" s="21" t="s">
        <v>114</v>
      </c>
      <c r="B15" s="38" t="s">
        <v>70</v>
      </c>
      <c r="C15" s="37" t="s">
        <v>427</v>
      </c>
      <c r="D15" s="38" t="s">
        <v>384</v>
      </c>
      <c r="E15" s="39">
        <v>174000</v>
      </c>
      <c r="F15" s="39">
        <v>174000</v>
      </c>
      <c r="G15" s="92">
        <f t="shared" si="0"/>
        <v>0</v>
      </c>
      <c r="H15" s="25"/>
    </row>
    <row r="16" spans="1:8" x14ac:dyDescent="0.2">
      <c r="A16" s="21" t="s">
        <v>115</v>
      </c>
      <c r="B16" s="38" t="s">
        <v>70</v>
      </c>
      <c r="C16" s="37" t="s">
        <v>428</v>
      </c>
      <c r="D16" s="38" t="s">
        <v>116</v>
      </c>
      <c r="E16" s="39">
        <v>78000</v>
      </c>
      <c r="F16" s="39">
        <v>78000</v>
      </c>
      <c r="G16" s="92">
        <f t="shared" si="0"/>
        <v>0</v>
      </c>
      <c r="H16" s="25"/>
    </row>
    <row r="17" spans="1:8" ht="51" x14ac:dyDescent="0.2">
      <c r="A17" s="21"/>
      <c r="B17" s="38"/>
      <c r="C17" s="37" t="s">
        <v>429</v>
      </c>
      <c r="D17" s="38" t="s">
        <v>430</v>
      </c>
      <c r="E17" s="39">
        <v>0</v>
      </c>
      <c r="F17" s="39">
        <v>0</v>
      </c>
      <c r="G17" s="92">
        <f t="shared" si="0"/>
        <v>0</v>
      </c>
      <c r="H17" s="25"/>
    </row>
    <row r="18" spans="1:8" ht="63.75" x14ac:dyDescent="0.2">
      <c r="A18" s="21" t="s">
        <v>117</v>
      </c>
      <c r="B18" s="38" t="s">
        <v>70</v>
      </c>
      <c r="C18" s="37" t="s">
        <v>431</v>
      </c>
      <c r="D18" s="38" t="s">
        <v>118</v>
      </c>
      <c r="E18" s="39">
        <v>8616</v>
      </c>
      <c r="F18" s="39">
        <v>8616</v>
      </c>
      <c r="G18" s="92">
        <f t="shared" si="0"/>
        <v>0</v>
      </c>
      <c r="H18" s="25"/>
    </row>
    <row r="19" spans="1:8" ht="51" x14ac:dyDescent="0.2">
      <c r="A19" s="21"/>
      <c r="B19" s="38"/>
      <c r="C19" s="37" t="s">
        <v>432</v>
      </c>
      <c r="D19" s="41" t="s">
        <v>409</v>
      </c>
      <c r="E19" s="39">
        <v>6715</v>
      </c>
      <c r="F19" s="39">
        <v>6715</v>
      </c>
      <c r="G19" s="92">
        <f t="shared" si="0"/>
        <v>0</v>
      </c>
      <c r="H19" s="25"/>
    </row>
    <row r="20" spans="1:8" ht="89.25" x14ac:dyDescent="0.2">
      <c r="A20" s="21"/>
      <c r="B20" s="38"/>
      <c r="C20" s="37" t="s">
        <v>433</v>
      </c>
      <c r="D20" s="41" t="s">
        <v>410</v>
      </c>
      <c r="E20" s="39">
        <v>5996</v>
      </c>
      <c r="F20" s="39">
        <v>5996</v>
      </c>
      <c r="G20" s="92">
        <f t="shared" si="0"/>
        <v>0</v>
      </c>
      <c r="H20" s="25"/>
    </row>
    <row r="21" spans="1:8" ht="63.75" x14ac:dyDescent="0.2">
      <c r="A21" s="21"/>
      <c r="B21" s="38"/>
      <c r="C21" s="37" t="s">
        <v>434</v>
      </c>
      <c r="D21" s="41" t="s">
        <v>411</v>
      </c>
      <c r="E21" s="39">
        <v>12150</v>
      </c>
      <c r="F21" s="39">
        <v>12150</v>
      </c>
      <c r="G21" s="92">
        <f t="shared" si="0"/>
        <v>0</v>
      </c>
      <c r="H21" s="25"/>
    </row>
    <row r="22" spans="1:8" ht="63.75" x14ac:dyDescent="0.2">
      <c r="A22" s="21" t="s">
        <v>119</v>
      </c>
      <c r="B22" s="38" t="s">
        <v>120</v>
      </c>
      <c r="C22" s="37" t="s">
        <v>435</v>
      </c>
      <c r="D22" s="38" t="s">
        <v>70</v>
      </c>
      <c r="E22" s="40">
        <f>E24+E25+E23</f>
        <v>889663</v>
      </c>
      <c r="F22" s="40">
        <f>F24+F25+F23</f>
        <v>873472.08</v>
      </c>
      <c r="G22" s="92">
        <f t="shared" si="0"/>
        <v>16190.920000000042</v>
      </c>
      <c r="H22" s="25" t="s">
        <v>70</v>
      </c>
    </row>
    <row r="23" spans="1:8" ht="76.5" x14ac:dyDescent="0.2">
      <c r="A23" s="21"/>
      <c r="B23" s="38"/>
      <c r="C23" s="37" t="s">
        <v>436</v>
      </c>
      <c r="D23" s="38" t="s">
        <v>437</v>
      </c>
      <c r="E23" s="39">
        <v>64131</v>
      </c>
      <c r="F23" s="39">
        <v>47940.08</v>
      </c>
      <c r="G23" s="92">
        <f t="shared" si="0"/>
        <v>16190.919999999998</v>
      </c>
      <c r="H23" s="25"/>
    </row>
    <row r="24" spans="1:8" ht="51" x14ac:dyDescent="0.2">
      <c r="A24" s="21" t="s">
        <v>121</v>
      </c>
      <c r="B24" s="38" t="s">
        <v>70</v>
      </c>
      <c r="C24" s="37" t="s">
        <v>438</v>
      </c>
      <c r="D24" s="38" t="s">
        <v>122</v>
      </c>
      <c r="E24" s="39">
        <v>820756</v>
      </c>
      <c r="F24" s="39">
        <v>820756</v>
      </c>
      <c r="G24" s="92">
        <f t="shared" si="0"/>
        <v>0</v>
      </c>
      <c r="H24" s="25"/>
    </row>
    <row r="25" spans="1:8" ht="63.75" x14ac:dyDescent="0.2">
      <c r="A25" s="21" t="s">
        <v>123</v>
      </c>
      <c r="B25" s="38" t="s">
        <v>70</v>
      </c>
      <c r="C25" s="37" t="s">
        <v>439</v>
      </c>
      <c r="D25" s="38" t="s">
        <v>124</v>
      </c>
      <c r="E25" s="39">
        <v>4776</v>
      </c>
      <c r="F25" s="39">
        <v>4776</v>
      </c>
      <c r="G25" s="92">
        <f t="shared" si="0"/>
        <v>0</v>
      </c>
      <c r="H25" s="25"/>
    </row>
    <row r="26" spans="1:8" ht="63.75" x14ac:dyDescent="0.2">
      <c r="A26" s="21" t="s">
        <v>125</v>
      </c>
      <c r="B26" s="38" t="s">
        <v>126</v>
      </c>
      <c r="C26" s="37" t="s">
        <v>440</v>
      </c>
      <c r="D26" s="38" t="s">
        <v>70</v>
      </c>
      <c r="E26" s="40">
        <f>E27</f>
        <v>3867228</v>
      </c>
      <c r="F26" s="40">
        <f>F27</f>
        <v>3867227.71</v>
      </c>
      <c r="G26" s="92">
        <f t="shared" si="0"/>
        <v>0.2900000000372529</v>
      </c>
      <c r="H26" s="25" t="s">
        <v>70</v>
      </c>
    </row>
    <row r="27" spans="1:8" ht="25.5" x14ac:dyDescent="0.2">
      <c r="A27" s="21" t="s">
        <v>127</v>
      </c>
      <c r="B27" s="38" t="s">
        <v>70</v>
      </c>
      <c r="C27" s="37" t="s">
        <v>441</v>
      </c>
      <c r="D27" s="38" t="s">
        <v>128</v>
      </c>
      <c r="E27" s="39">
        <v>3867228</v>
      </c>
      <c r="F27" s="39">
        <v>3867227.71</v>
      </c>
      <c r="G27" s="92">
        <f t="shared" si="0"/>
        <v>0.2900000000372529</v>
      </c>
      <c r="H27" s="25" t="s">
        <v>70</v>
      </c>
    </row>
    <row r="28" spans="1:8" ht="25.5" x14ac:dyDescent="0.2">
      <c r="A28" s="21"/>
      <c r="B28" s="30" t="s">
        <v>442</v>
      </c>
      <c r="C28" s="37" t="s">
        <v>443</v>
      </c>
      <c r="D28" s="38"/>
      <c r="E28" s="39">
        <f>E29</f>
        <v>3378758.26</v>
      </c>
      <c r="F28" s="39">
        <f>F29</f>
        <v>438546.3</v>
      </c>
      <c r="G28" s="92">
        <f t="shared" si="0"/>
        <v>2940211.96</v>
      </c>
      <c r="H28" s="25"/>
    </row>
    <row r="29" spans="1:8" x14ac:dyDescent="0.2">
      <c r="A29" s="21"/>
      <c r="B29" s="38"/>
      <c r="C29" s="37" t="s">
        <v>536</v>
      </c>
      <c r="D29" s="38" t="s">
        <v>385</v>
      </c>
      <c r="E29" s="39">
        <v>3378758.26</v>
      </c>
      <c r="F29" s="39">
        <v>438546.3</v>
      </c>
      <c r="G29" s="92">
        <f t="shared" si="0"/>
        <v>2940211.96</v>
      </c>
      <c r="H29" s="25"/>
    </row>
    <row r="30" spans="1:8" ht="25.5" x14ac:dyDescent="0.2">
      <c r="A30" s="21"/>
      <c r="B30" s="35" t="s">
        <v>535</v>
      </c>
      <c r="C30" s="37" t="s">
        <v>534</v>
      </c>
      <c r="D30" s="38"/>
      <c r="E30" s="39">
        <f>E31+E32</f>
        <v>0</v>
      </c>
      <c r="F30" s="39">
        <f>F31+F32</f>
        <v>0</v>
      </c>
      <c r="G30" s="92">
        <f t="shared" si="0"/>
        <v>0</v>
      </c>
      <c r="H30" s="25"/>
    </row>
    <row r="31" spans="1:8" ht="17.25" customHeight="1" x14ac:dyDescent="0.2">
      <c r="A31" s="21"/>
      <c r="B31" s="42"/>
      <c r="C31" s="37" t="s">
        <v>537</v>
      </c>
      <c r="D31" s="30" t="s">
        <v>539</v>
      </c>
      <c r="E31" s="39">
        <v>0</v>
      </c>
      <c r="F31" s="39">
        <v>0</v>
      </c>
      <c r="G31" s="92">
        <f t="shared" si="0"/>
        <v>0</v>
      </c>
      <c r="H31" s="25"/>
    </row>
    <row r="32" spans="1:8" ht="33" customHeight="1" x14ac:dyDescent="0.2">
      <c r="A32" s="21"/>
      <c r="B32" s="42"/>
      <c r="C32" s="37" t="s">
        <v>538</v>
      </c>
      <c r="D32" s="30" t="s">
        <v>540</v>
      </c>
      <c r="E32" s="39">
        <v>0</v>
      </c>
      <c r="F32" s="39">
        <v>0</v>
      </c>
      <c r="G32" s="92">
        <f t="shared" si="0"/>
        <v>0</v>
      </c>
      <c r="H32" s="25"/>
    </row>
    <row r="33" spans="1:8" ht="102" x14ac:dyDescent="0.2">
      <c r="A33" s="21" t="s">
        <v>129</v>
      </c>
      <c r="B33" s="38" t="s">
        <v>130</v>
      </c>
      <c r="C33" s="37" t="s">
        <v>449</v>
      </c>
      <c r="D33" s="38" t="s">
        <v>70</v>
      </c>
      <c r="E33" s="40">
        <f>E34+E36+E39+E45</f>
        <v>39560564.109999999</v>
      </c>
      <c r="F33" s="40">
        <f>F34+F36+F39+F45</f>
        <v>22962170.640000001</v>
      </c>
      <c r="G33" s="92">
        <f t="shared" si="0"/>
        <v>16598393.469999999</v>
      </c>
      <c r="H33" s="25" t="s">
        <v>70</v>
      </c>
    </row>
    <row r="34" spans="1:8" ht="63.75" x14ac:dyDescent="0.2">
      <c r="A34" s="21"/>
      <c r="B34" s="41" t="s">
        <v>120</v>
      </c>
      <c r="C34" s="37" t="s">
        <v>448</v>
      </c>
      <c r="D34" s="38"/>
      <c r="E34" s="39">
        <v>400</v>
      </c>
      <c r="F34" s="39">
        <f>F35</f>
        <v>0</v>
      </c>
      <c r="G34" s="92">
        <f t="shared" si="0"/>
        <v>400</v>
      </c>
      <c r="H34" s="25"/>
    </row>
    <row r="35" spans="1:8" ht="76.5" x14ac:dyDescent="0.2">
      <c r="A35" s="21" t="s">
        <v>132</v>
      </c>
      <c r="B35" s="38" t="s">
        <v>70</v>
      </c>
      <c r="C35" s="37" t="s">
        <v>447</v>
      </c>
      <c r="D35" s="38" t="s">
        <v>133</v>
      </c>
      <c r="E35" s="39">
        <v>400</v>
      </c>
      <c r="F35" s="39">
        <v>0</v>
      </c>
      <c r="G35" s="92">
        <f t="shared" si="0"/>
        <v>400</v>
      </c>
      <c r="H35" s="25"/>
    </row>
    <row r="36" spans="1:8" ht="51" x14ac:dyDescent="0.2">
      <c r="A36" s="21"/>
      <c r="B36" s="36" t="s">
        <v>131</v>
      </c>
      <c r="C36" s="37" t="s">
        <v>446</v>
      </c>
      <c r="D36" s="38"/>
      <c r="E36" s="40">
        <f>E37+E38</f>
        <v>1282614</v>
      </c>
      <c r="F36" s="40">
        <f>F37+F38</f>
        <v>1131037.08</v>
      </c>
      <c r="G36" s="92">
        <f t="shared" si="0"/>
        <v>151576.91999999993</v>
      </c>
      <c r="H36" s="25"/>
    </row>
    <row r="37" spans="1:8" ht="127.5" customHeight="1" x14ac:dyDescent="0.2">
      <c r="A37" s="21"/>
      <c r="B37" s="36"/>
      <c r="C37" s="37" t="s">
        <v>445</v>
      </c>
      <c r="D37" s="38" t="s">
        <v>412</v>
      </c>
      <c r="E37" s="39">
        <v>641307</v>
      </c>
      <c r="F37" s="39">
        <v>624399.39</v>
      </c>
      <c r="G37" s="92">
        <f t="shared" si="0"/>
        <v>16907.609999999986</v>
      </c>
      <c r="H37" s="25"/>
    </row>
    <row r="38" spans="1:8" ht="127.5" customHeight="1" x14ac:dyDescent="0.2">
      <c r="A38" s="21"/>
      <c r="B38" s="36"/>
      <c r="C38" s="37" t="s">
        <v>444</v>
      </c>
      <c r="D38" s="30" t="s">
        <v>413</v>
      </c>
      <c r="E38" s="31">
        <v>641307</v>
      </c>
      <c r="F38" s="31">
        <v>506637.69</v>
      </c>
      <c r="G38" s="92">
        <f t="shared" si="0"/>
        <v>134669.31</v>
      </c>
      <c r="H38" s="25"/>
    </row>
    <row r="39" spans="1:8" ht="38.25" x14ac:dyDescent="0.2">
      <c r="A39" s="21" t="s">
        <v>134</v>
      </c>
      <c r="B39" s="38" t="s">
        <v>135</v>
      </c>
      <c r="C39" s="37" t="s">
        <v>450</v>
      </c>
      <c r="D39" s="38" t="s">
        <v>70</v>
      </c>
      <c r="E39" s="40">
        <f>E40+E41+E42+E43+E44</f>
        <v>37549566.109999999</v>
      </c>
      <c r="F39" s="40">
        <f>F40+F41+F42+F43+F44</f>
        <v>21103149.559999999</v>
      </c>
      <c r="G39" s="92">
        <f t="shared" si="0"/>
        <v>16446416.550000001</v>
      </c>
      <c r="H39" s="25" t="s">
        <v>70</v>
      </c>
    </row>
    <row r="40" spans="1:8" ht="38.25" x14ac:dyDescent="0.2">
      <c r="A40" s="21" t="s">
        <v>136</v>
      </c>
      <c r="B40" s="38" t="s">
        <v>70</v>
      </c>
      <c r="C40" s="37" t="s">
        <v>451</v>
      </c>
      <c r="D40" s="38" t="s">
        <v>137</v>
      </c>
      <c r="E40" s="39">
        <v>79600</v>
      </c>
      <c r="F40" s="39">
        <v>16800</v>
      </c>
      <c r="G40" s="92">
        <f t="shared" si="0"/>
        <v>62800</v>
      </c>
      <c r="H40" s="25" t="s">
        <v>70</v>
      </c>
    </row>
    <row r="41" spans="1:8" ht="63.75" x14ac:dyDescent="0.2">
      <c r="A41" s="21" t="s">
        <v>138</v>
      </c>
      <c r="B41" s="38" t="s">
        <v>70</v>
      </c>
      <c r="C41" s="37" t="s">
        <v>452</v>
      </c>
      <c r="D41" s="38" t="s">
        <v>139</v>
      </c>
      <c r="E41" s="39">
        <v>1282614</v>
      </c>
      <c r="F41" s="39">
        <v>988930.22</v>
      </c>
      <c r="G41" s="92">
        <f t="shared" si="0"/>
        <v>293683.78000000003</v>
      </c>
      <c r="H41" s="25"/>
    </row>
    <row r="42" spans="1:8" ht="63.75" x14ac:dyDescent="0.2">
      <c r="A42" s="21" t="s">
        <v>140</v>
      </c>
      <c r="B42" s="38" t="s">
        <v>70</v>
      </c>
      <c r="C42" s="37" t="s">
        <v>453</v>
      </c>
      <c r="D42" s="38" t="s">
        <v>139</v>
      </c>
      <c r="E42" s="39">
        <v>61000</v>
      </c>
      <c r="F42" s="39">
        <v>14000</v>
      </c>
      <c r="G42" s="92">
        <f t="shared" si="0"/>
        <v>47000</v>
      </c>
      <c r="H42" s="25" t="s">
        <v>70</v>
      </c>
    </row>
    <row r="43" spans="1:8" ht="63.75" x14ac:dyDescent="0.2">
      <c r="A43" s="21" t="s">
        <v>141</v>
      </c>
      <c r="B43" s="38" t="s">
        <v>70</v>
      </c>
      <c r="C43" s="37" t="s">
        <v>454</v>
      </c>
      <c r="D43" s="38" t="s">
        <v>139</v>
      </c>
      <c r="E43" s="39">
        <v>3224086</v>
      </c>
      <c r="F43" s="39">
        <v>2393932</v>
      </c>
      <c r="G43" s="92">
        <f t="shared" si="0"/>
        <v>830154</v>
      </c>
      <c r="H43" s="25" t="s">
        <v>70</v>
      </c>
    </row>
    <row r="44" spans="1:8" ht="51" x14ac:dyDescent="0.2">
      <c r="A44" s="21" t="s">
        <v>142</v>
      </c>
      <c r="B44" s="38" t="s">
        <v>70</v>
      </c>
      <c r="C44" s="37" t="s">
        <v>549</v>
      </c>
      <c r="D44" s="38" t="s">
        <v>143</v>
      </c>
      <c r="E44" s="39">
        <v>32902266.109999999</v>
      </c>
      <c r="F44" s="39">
        <v>17689487.34</v>
      </c>
      <c r="G44" s="92">
        <f t="shared" si="0"/>
        <v>15212778.77</v>
      </c>
      <c r="H44" s="25" t="s">
        <v>70</v>
      </c>
    </row>
    <row r="45" spans="1:8" ht="63.75" x14ac:dyDescent="0.2">
      <c r="A45" s="21" t="s">
        <v>144</v>
      </c>
      <c r="B45" s="38" t="s">
        <v>145</v>
      </c>
      <c r="C45" s="37" t="s">
        <v>455</v>
      </c>
      <c r="D45" s="38" t="s">
        <v>70</v>
      </c>
      <c r="E45" s="40">
        <f>E46</f>
        <v>727984</v>
      </c>
      <c r="F45" s="40">
        <f>F46</f>
        <v>727984</v>
      </c>
      <c r="G45" s="92">
        <f t="shared" si="0"/>
        <v>0</v>
      </c>
      <c r="H45" s="25" t="s">
        <v>70</v>
      </c>
    </row>
    <row r="46" spans="1:8" ht="51" x14ac:dyDescent="0.2">
      <c r="A46" s="21" t="s">
        <v>146</v>
      </c>
      <c r="B46" s="38" t="s">
        <v>70</v>
      </c>
      <c r="C46" s="37" t="s">
        <v>456</v>
      </c>
      <c r="D46" s="38" t="s">
        <v>145</v>
      </c>
      <c r="E46" s="40">
        <v>727984</v>
      </c>
      <c r="F46" s="40">
        <v>727984</v>
      </c>
      <c r="G46" s="92">
        <f t="shared" si="0"/>
        <v>0</v>
      </c>
      <c r="H46" s="25" t="s">
        <v>70</v>
      </c>
    </row>
    <row r="47" spans="1:8" ht="63.75" x14ac:dyDescent="0.2">
      <c r="A47" s="21" t="s">
        <v>147</v>
      </c>
      <c r="B47" s="38" t="s">
        <v>148</v>
      </c>
      <c r="C47" s="37" t="s">
        <v>449</v>
      </c>
      <c r="D47" s="38" t="s">
        <v>70</v>
      </c>
      <c r="E47" s="58">
        <f>E48</f>
        <v>6035526</v>
      </c>
      <c r="F47" s="58">
        <f>F48</f>
        <v>5838529.9099999992</v>
      </c>
      <c r="G47" s="92">
        <f t="shared" si="0"/>
        <v>196996.09000000078</v>
      </c>
      <c r="H47" s="25" t="s">
        <v>70</v>
      </c>
    </row>
    <row r="48" spans="1:8" ht="38.25" x14ac:dyDescent="0.2">
      <c r="A48" s="21" t="s">
        <v>149</v>
      </c>
      <c r="B48" s="38" t="s">
        <v>150</v>
      </c>
      <c r="C48" s="37" t="s">
        <v>457</v>
      </c>
      <c r="D48" s="38" t="s">
        <v>70</v>
      </c>
      <c r="E48" s="39">
        <f>E49+E50+E51</f>
        <v>6035526</v>
      </c>
      <c r="F48" s="39">
        <f>F49+F50+F51</f>
        <v>5838529.9099999992</v>
      </c>
      <c r="G48" s="92">
        <f t="shared" si="0"/>
        <v>196996.09000000078</v>
      </c>
      <c r="H48" s="25" t="s">
        <v>70</v>
      </c>
    </row>
    <row r="49" spans="1:8" ht="15.75" x14ac:dyDescent="0.2">
      <c r="A49" s="21" t="s">
        <v>151</v>
      </c>
      <c r="B49" s="38" t="s">
        <v>70</v>
      </c>
      <c r="C49" s="37" t="s">
        <v>458</v>
      </c>
      <c r="D49" s="38" t="s">
        <v>152</v>
      </c>
      <c r="E49" s="39">
        <v>5732146</v>
      </c>
      <c r="F49" s="78">
        <v>5535230.3099999996</v>
      </c>
      <c r="G49" s="92">
        <f t="shared" si="0"/>
        <v>196915.69000000041</v>
      </c>
      <c r="H49" s="25" t="s">
        <v>70</v>
      </c>
    </row>
    <row r="50" spans="1:8" ht="38.25" x14ac:dyDescent="0.2">
      <c r="A50" s="21" t="s">
        <v>153</v>
      </c>
      <c r="B50" s="38" t="s">
        <v>70</v>
      </c>
      <c r="C50" s="37" t="s">
        <v>459</v>
      </c>
      <c r="D50" s="38" t="s">
        <v>154</v>
      </c>
      <c r="E50" s="39">
        <v>27600</v>
      </c>
      <c r="F50" s="39">
        <v>27600</v>
      </c>
      <c r="G50" s="92">
        <f t="shared" si="0"/>
        <v>0</v>
      </c>
      <c r="H50" s="25" t="s">
        <v>70</v>
      </c>
    </row>
    <row r="51" spans="1:8" ht="51" x14ac:dyDescent="0.2">
      <c r="A51" s="21"/>
      <c r="B51" s="38"/>
      <c r="C51" s="37" t="s">
        <v>579</v>
      </c>
      <c r="D51" s="30" t="s">
        <v>578</v>
      </c>
      <c r="E51" s="39">
        <v>275780</v>
      </c>
      <c r="F51" s="77">
        <v>275699.59999999998</v>
      </c>
      <c r="G51" s="92"/>
      <c r="H51" s="25"/>
    </row>
    <row r="52" spans="1:8" ht="102" x14ac:dyDescent="0.2">
      <c r="A52" s="21" t="s">
        <v>155</v>
      </c>
      <c r="B52" s="38" t="s">
        <v>156</v>
      </c>
      <c r="C52" s="37" t="s">
        <v>449</v>
      </c>
      <c r="D52" s="38" t="s">
        <v>70</v>
      </c>
      <c r="E52" s="40">
        <f>E53</f>
        <v>452174</v>
      </c>
      <c r="F52" s="40">
        <f>F53</f>
        <v>445095.58</v>
      </c>
      <c r="G52" s="92">
        <f t="shared" si="0"/>
        <v>7078.4199999999837</v>
      </c>
      <c r="H52" s="25"/>
    </row>
    <row r="53" spans="1:8" ht="51" x14ac:dyDescent="0.2">
      <c r="A53" s="21" t="s">
        <v>157</v>
      </c>
      <c r="B53" s="38" t="s">
        <v>158</v>
      </c>
      <c r="C53" s="37" t="s">
        <v>460</v>
      </c>
      <c r="D53" s="38" t="s">
        <v>70</v>
      </c>
      <c r="E53" s="39">
        <f>E54+E55</f>
        <v>452174</v>
      </c>
      <c r="F53" s="39">
        <f>F54+F55</f>
        <v>445095.58</v>
      </c>
      <c r="G53" s="92">
        <f t="shared" si="0"/>
        <v>7078.4199999999837</v>
      </c>
      <c r="H53" s="25"/>
    </row>
    <row r="54" spans="1:8" ht="38.25" x14ac:dyDescent="0.2">
      <c r="A54" s="21" t="s">
        <v>159</v>
      </c>
      <c r="B54" s="38" t="s">
        <v>70</v>
      </c>
      <c r="C54" s="37" t="s">
        <v>461</v>
      </c>
      <c r="D54" s="38" t="s">
        <v>160</v>
      </c>
      <c r="E54" s="39">
        <v>320654</v>
      </c>
      <c r="F54" s="39">
        <v>319664.5</v>
      </c>
      <c r="G54" s="92">
        <f t="shared" si="0"/>
        <v>989.5</v>
      </c>
      <c r="H54" s="25"/>
    </row>
    <row r="55" spans="1:8" ht="25.5" x14ac:dyDescent="0.2">
      <c r="A55" s="21" t="s">
        <v>161</v>
      </c>
      <c r="B55" s="38" t="s">
        <v>70</v>
      </c>
      <c r="C55" s="37" t="s">
        <v>462</v>
      </c>
      <c r="D55" s="38" t="s">
        <v>162</v>
      </c>
      <c r="E55" s="39">
        <v>131520</v>
      </c>
      <c r="F55" s="39">
        <v>125431.08</v>
      </c>
      <c r="G55" s="92">
        <f t="shared" si="0"/>
        <v>6088.9199999999983</v>
      </c>
      <c r="H55" s="25"/>
    </row>
    <row r="56" spans="1:8" ht="25.5" x14ac:dyDescent="0.2">
      <c r="A56" s="21" t="s">
        <v>163</v>
      </c>
      <c r="B56" s="38" t="s">
        <v>164</v>
      </c>
      <c r="C56" s="37" t="s">
        <v>449</v>
      </c>
      <c r="D56" s="38" t="s">
        <v>70</v>
      </c>
      <c r="E56" s="40">
        <f>E57</f>
        <v>10000</v>
      </c>
      <c r="F56" s="40">
        <f>F57</f>
        <v>9986.65</v>
      </c>
      <c r="G56" s="92">
        <f t="shared" si="0"/>
        <v>13.350000000000364</v>
      </c>
      <c r="H56" s="25"/>
    </row>
    <row r="57" spans="1:8" ht="25.5" x14ac:dyDescent="0.2">
      <c r="A57" s="21" t="s">
        <v>165</v>
      </c>
      <c r="B57" s="38" t="s">
        <v>70</v>
      </c>
      <c r="C57" s="37" t="s">
        <v>463</v>
      </c>
      <c r="D57" s="38" t="s">
        <v>166</v>
      </c>
      <c r="E57" s="40">
        <v>10000</v>
      </c>
      <c r="F57" s="40">
        <v>9986.65</v>
      </c>
      <c r="G57" s="92">
        <f t="shared" si="0"/>
        <v>13.350000000000364</v>
      </c>
      <c r="H57" s="25"/>
    </row>
    <row r="58" spans="1:8" s="34" customFormat="1" ht="38.25" x14ac:dyDescent="0.2">
      <c r="A58" s="32" t="s">
        <v>167</v>
      </c>
      <c r="B58" s="43" t="s">
        <v>168</v>
      </c>
      <c r="C58" s="44" t="s">
        <v>449</v>
      </c>
      <c r="D58" s="43" t="s">
        <v>70</v>
      </c>
      <c r="E58" s="40">
        <f>E59</f>
        <v>6739840</v>
      </c>
      <c r="F58" s="40">
        <f>F59</f>
        <v>6736748.2199999997</v>
      </c>
      <c r="G58" s="92">
        <f t="shared" si="0"/>
        <v>3091.7800000002608</v>
      </c>
      <c r="H58" s="33" t="s">
        <v>70</v>
      </c>
    </row>
    <row r="59" spans="1:8" ht="63.75" x14ac:dyDescent="0.2">
      <c r="A59" s="21" t="s">
        <v>169</v>
      </c>
      <c r="B59" s="38" t="s">
        <v>170</v>
      </c>
      <c r="C59" s="37" t="s">
        <v>464</v>
      </c>
      <c r="D59" s="38" t="s">
        <v>70</v>
      </c>
      <c r="E59" s="39">
        <f>E60</f>
        <v>6739840</v>
      </c>
      <c r="F59" s="39">
        <f>F60</f>
        <v>6736748.2199999997</v>
      </c>
      <c r="G59" s="92">
        <f t="shared" si="0"/>
        <v>3091.7800000002608</v>
      </c>
      <c r="H59" s="25" t="s">
        <v>70</v>
      </c>
    </row>
    <row r="60" spans="1:8" ht="25.5" x14ac:dyDescent="0.2">
      <c r="A60" s="21" t="s">
        <v>171</v>
      </c>
      <c r="B60" s="38" t="s">
        <v>70</v>
      </c>
      <c r="C60" s="37" t="s">
        <v>465</v>
      </c>
      <c r="D60" s="38" t="s">
        <v>172</v>
      </c>
      <c r="E60" s="39">
        <v>6739840</v>
      </c>
      <c r="F60" s="39">
        <v>6736748.2199999997</v>
      </c>
      <c r="G60" s="92">
        <f t="shared" si="0"/>
        <v>3091.7800000002608</v>
      </c>
      <c r="H60" s="25" t="s">
        <v>70</v>
      </c>
    </row>
    <row r="61" spans="1:8" x14ac:dyDescent="0.2">
      <c r="A61" s="21" t="s">
        <v>173</v>
      </c>
      <c r="B61" s="38" t="s">
        <v>174</v>
      </c>
      <c r="C61" s="37" t="s">
        <v>449</v>
      </c>
      <c r="D61" s="38" t="s">
        <v>70</v>
      </c>
      <c r="E61" s="40">
        <f>E62</f>
        <v>32000</v>
      </c>
      <c r="F61" s="40">
        <f>F62</f>
        <v>29547</v>
      </c>
      <c r="G61" s="92">
        <f t="shared" si="0"/>
        <v>2453</v>
      </c>
      <c r="H61" s="25" t="s">
        <v>70</v>
      </c>
    </row>
    <row r="62" spans="1:8" ht="38.25" x14ac:dyDescent="0.2">
      <c r="A62" s="21" t="s">
        <v>175</v>
      </c>
      <c r="B62" s="38" t="s">
        <v>176</v>
      </c>
      <c r="C62" s="37" t="s">
        <v>466</v>
      </c>
      <c r="D62" s="38" t="s">
        <v>70</v>
      </c>
      <c r="E62" s="39">
        <f>E63</f>
        <v>32000</v>
      </c>
      <c r="F62" s="39">
        <f>F63</f>
        <v>29547</v>
      </c>
      <c r="G62" s="92">
        <f t="shared" si="0"/>
        <v>2453</v>
      </c>
      <c r="H62" s="25" t="s">
        <v>70</v>
      </c>
    </row>
    <row r="63" spans="1:8" ht="15" customHeight="1" x14ac:dyDescent="0.2">
      <c r="A63" s="21" t="s">
        <v>177</v>
      </c>
      <c r="B63" s="38" t="s">
        <v>70</v>
      </c>
      <c r="C63" s="37" t="s">
        <v>467</v>
      </c>
      <c r="D63" s="38" t="s">
        <v>178</v>
      </c>
      <c r="E63" s="39">
        <v>32000</v>
      </c>
      <c r="F63" s="39">
        <v>29547</v>
      </c>
      <c r="G63" s="92">
        <f t="shared" si="0"/>
        <v>2453</v>
      </c>
      <c r="H63" s="25" t="s">
        <v>70</v>
      </c>
    </row>
    <row r="64" spans="1:8" ht="25.5" x14ac:dyDescent="0.2">
      <c r="A64" s="21" t="s">
        <v>179</v>
      </c>
      <c r="B64" s="38" t="s">
        <v>180</v>
      </c>
      <c r="C64" s="37" t="s">
        <v>449</v>
      </c>
      <c r="D64" s="38" t="s">
        <v>70</v>
      </c>
      <c r="E64" s="40">
        <f>E65</f>
        <v>10392051.380000001</v>
      </c>
      <c r="F64" s="40">
        <f>F65</f>
        <v>10301716.02</v>
      </c>
      <c r="G64" s="92">
        <f t="shared" si="0"/>
        <v>90335.360000001267</v>
      </c>
      <c r="H64" s="25" t="s">
        <v>70</v>
      </c>
    </row>
    <row r="65" spans="1:8" ht="38.25" x14ac:dyDescent="0.2">
      <c r="A65" s="21" t="s">
        <v>181</v>
      </c>
      <c r="B65" s="38" t="s">
        <v>182</v>
      </c>
      <c r="C65" s="37" t="s">
        <v>468</v>
      </c>
      <c r="D65" s="38" t="s">
        <v>70</v>
      </c>
      <c r="E65" s="39">
        <f>E66+E67</f>
        <v>10392051.380000001</v>
      </c>
      <c r="F65" s="39">
        <f>F66+F67</f>
        <v>10301716.02</v>
      </c>
      <c r="G65" s="92">
        <f t="shared" si="0"/>
        <v>90335.360000001267</v>
      </c>
      <c r="H65" s="25" t="s">
        <v>70</v>
      </c>
    </row>
    <row r="66" spans="1:8" x14ac:dyDescent="0.2">
      <c r="A66" s="21" t="s">
        <v>183</v>
      </c>
      <c r="B66" s="38" t="s">
        <v>70</v>
      </c>
      <c r="C66" s="37" t="s">
        <v>469</v>
      </c>
      <c r="D66" s="38" t="s">
        <v>184</v>
      </c>
      <c r="E66" s="39">
        <v>10184302</v>
      </c>
      <c r="F66" s="39">
        <v>10184302</v>
      </c>
      <c r="G66" s="92">
        <f t="shared" si="0"/>
        <v>0</v>
      </c>
      <c r="H66" s="25" t="s">
        <v>70</v>
      </c>
    </row>
    <row r="67" spans="1:8" x14ac:dyDescent="0.2">
      <c r="A67" s="21" t="s">
        <v>185</v>
      </c>
      <c r="B67" s="38" t="s">
        <v>70</v>
      </c>
      <c r="C67" s="37" t="s">
        <v>470</v>
      </c>
      <c r="D67" s="38" t="s">
        <v>186</v>
      </c>
      <c r="E67" s="39">
        <v>207749.38</v>
      </c>
      <c r="F67" s="39">
        <v>117414.02</v>
      </c>
      <c r="G67" s="92">
        <f t="shared" si="0"/>
        <v>90335.360000000001</v>
      </c>
      <c r="H67" s="25" t="s">
        <v>70</v>
      </c>
    </row>
    <row r="68" spans="1:8" ht="51" x14ac:dyDescent="0.2">
      <c r="A68" s="21"/>
      <c r="B68" s="45" t="s">
        <v>414</v>
      </c>
      <c r="C68" s="37" t="s">
        <v>449</v>
      </c>
      <c r="D68" s="38"/>
      <c r="E68" s="40">
        <v>10000</v>
      </c>
      <c r="F68" s="40">
        <f>F69</f>
        <v>6013</v>
      </c>
      <c r="G68" s="92">
        <f t="shared" si="0"/>
        <v>3987</v>
      </c>
      <c r="H68" s="25"/>
    </row>
    <row r="69" spans="1:8" ht="51" x14ac:dyDescent="0.2">
      <c r="A69" s="21"/>
      <c r="B69" s="41" t="s">
        <v>416</v>
      </c>
      <c r="C69" s="37" t="s">
        <v>471</v>
      </c>
      <c r="D69" s="46"/>
      <c r="E69" s="39">
        <v>10000</v>
      </c>
      <c r="F69" s="39">
        <f>F70</f>
        <v>6013</v>
      </c>
      <c r="G69" s="92">
        <f t="shared" si="0"/>
        <v>3987</v>
      </c>
      <c r="H69" s="25"/>
    </row>
    <row r="70" spans="1:8" x14ac:dyDescent="0.2">
      <c r="A70" s="21"/>
      <c r="B70" s="41"/>
      <c r="C70" s="37" t="s">
        <v>472</v>
      </c>
      <c r="D70" s="41" t="s">
        <v>415</v>
      </c>
      <c r="E70" s="39">
        <v>10000</v>
      </c>
      <c r="F70" s="39">
        <v>6013</v>
      </c>
      <c r="G70" s="92">
        <f t="shared" si="0"/>
        <v>3987</v>
      </c>
      <c r="H70" s="25"/>
    </row>
    <row r="71" spans="1:8" ht="25.5" x14ac:dyDescent="0.2">
      <c r="A71" s="21" t="s">
        <v>187</v>
      </c>
      <c r="B71" s="50" t="s">
        <v>188</v>
      </c>
      <c r="C71" s="51" t="s">
        <v>189</v>
      </c>
      <c r="D71" s="50" t="s">
        <v>70</v>
      </c>
      <c r="E71" s="73">
        <f>E72+E75</f>
        <v>64185662.600000009</v>
      </c>
      <c r="F71" s="73">
        <f>F72+F75</f>
        <v>55033218.75</v>
      </c>
      <c r="G71" s="91">
        <f t="shared" si="0"/>
        <v>9152443.8500000089</v>
      </c>
      <c r="H71" s="53" t="s">
        <v>70</v>
      </c>
    </row>
    <row r="72" spans="1:8" ht="25.5" x14ac:dyDescent="0.2">
      <c r="A72" s="21" t="s">
        <v>190</v>
      </c>
      <c r="B72" s="38" t="s">
        <v>191</v>
      </c>
      <c r="C72" s="37" t="s">
        <v>195</v>
      </c>
      <c r="D72" s="38" t="s">
        <v>70</v>
      </c>
      <c r="E72" s="40">
        <f>E73+E77+E79+E84+E88+E96+E91+E98</f>
        <v>51894834.120000005</v>
      </c>
      <c r="F72" s="40">
        <f>F73+F77+F79+F84+F88+F96+F91+F98</f>
        <v>42742390.270000003</v>
      </c>
      <c r="G72" s="92">
        <f t="shared" si="0"/>
        <v>9152443.8500000015</v>
      </c>
      <c r="H72" s="25"/>
    </row>
    <row r="73" spans="1:8" ht="25.5" x14ac:dyDescent="0.2">
      <c r="A73" s="21" t="s">
        <v>192</v>
      </c>
      <c r="B73" s="38" t="s">
        <v>193</v>
      </c>
      <c r="C73" s="37" t="s">
        <v>473</v>
      </c>
      <c r="D73" s="38" t="s">
        <v>70</v>
      </c>
      <c r="E73" s="39">
        <f>E74</f>
        <v>1159433.1000000001</v>
      </c>
      <c r="F73" s="39">
        <f>F74</f>
        <v>1159433.1000000001</v>
      </c>
      <c r="G73" s="92">
        <f t="shared" si="0"/>
        <v>0</v>
      </c>
      <c r="H73" s="25"/>
    </row>
    <row r="74" spans="1:8" ht="25.5" x14ac:dyDescent="0.2">
      <c r="A74" s="21" t="s">
        <v>194</v>
      </c>
      <c r="B74" s="38" t="s">
        <v>70</v>
      </c>
      <c r="C74" s="37" t="s">
        <v>474</v>
      </c>
      <c r="D74" s="38" t="s">
        <v>550</v>
      </c>
      <c r="E74" s="39">
        <v>1159433.1000000001</v>
      </c>
      <c r="F74" s="39">
        <v>1159433.1000000001</v>
      </c>
      <c r="G74" s="92">
        <f t="shared" si="0"/>
        <v>0</v>
      </c>
      <c r="H74" s="25"/>
    </row>
    <row r="75" spans="1:8" ht="30" customHeight="1" x14ac:dyDescent="0.2">
      <c r="A75" s="21"/>
      <c r="B75" s="66" t="s">
        <v>580</v>
      </c>
      <c r="C75" s="37"/>
      <c r="D75" s="38"/>
      <c r="E75" s="40">
        <f>E76</f>
        <v>12290828.48</v>
      </c>
      <c r="F75" s="40">
        <f>F76</f>
        <v>12290828.48</v>
      </c>
      <c r="G75" s="92"/>
      <c r="H75" s="25"/>
    </row>
    <row r="76" spans="1:8" ht="30" customHeight="1" x14ac:dyDescent="0.2">
      <c r="A76" s="21"/>
      <c r="B76" s="65"/>
      <c r="C76" s="37" t="s">
        <v>581</v>
      </c>
      <c r="D76" s="66" t="s">
        <v>582</v>
      </c>
      <c r="E76" s="40">
        <v>12290828.48</v>
      </c>
      <c r="F76" s="40">
        <v>12290828.48</v>
      </c>
      <c r="G76" s="92"/>
      <c r="H76" s="25"/>
    </row>
    <row r="77" spans="1:8" ht="30" customHeight="1" x14ac:dyDescent="0.2">
      <c r="A77" s="21" t="s">
        <v>196</v>
      </c>
      <c r="B77" s="38" t="s">
        <v>197</v>
      </c>
      <c r="C77" s="37" t="s">
        <v>475</v>
      </c>
      <c r="D77" s="38" t="s">
        <v>70</v>
      </c>
      <c r="E77" s="39">
        <f>E78</f>
        <v>741896.31</v>
      </c>
      <c r="F77" s="39">
        <f>F78</f>
        <v>722538.91</v>
      </c>
      <c r="G77" s="92">
        <f t="shared" si="0"/>
        <v>19357.400000000023</v>
      </c>
      <c r="H77" s="25" t="s">
        <v>70</v>
      </c>
    </row>
    <row r="78" spans="1:8" x14ac:dyDescent="0.2">
      <c r="A78" s="21" t="s">
        <v>198</v>
      </c>
      <c r="B78" s="38" t="s">
        <v>70</v>
      </c>
      <c r="C78" s="37" t="s">
        <v>476</v>
      </c>
      <c r="D78" s="38" t="s">
        <v>551</v>
      </c>
      <c r="E78" s="39">
        <v>741896.31</v>
      </c>
      <c r="F78" s="39">
        <v>722538.91</v>
      </c>
      <c r="G78" s="92">
        <f t="shared" si="0"/>
        <v>19357.400000000023</v>
      </c>
      <c r="H78" s="25" t="s">
        <v>70</v>
      </c>
    </row>
    <row r="79" spans="1:8" ht="31.5" customHeight="1" x14ac:dyDescent="0.2">
      <c r="A79" s="21"/>
      <c r="B79" s="38" t="s">
        <v>555</v>
      </c>
      <c r="C79" s="37" t="s">
        <v>554</v>
      </c>
      <c r="D79" s="48"/>
      <c r="E79" s="39">
        <f>E80</f>
        <v>0</v>
      </c>
      <c r="F79" s="39">
        <f>F80</f>
        <v>0</v>
      </c>
      <c r="G79" s="92">
        <f t="shared" si="0"/>
        <v>0</v>
      </c>
      <c r="H79" s="25"/>
    </row>
    <row r="80" spans="1:8" ht="27.75" customHeight="1" x14ac:dyDescent="0.2">
      <c r="A80" s="21"/>
      <c r="B80" s="38"/>
      <c r="C80" s="37" t="s">
        <v>552</v>
      </c>
      <c r="D80" s="49" t="s">
        <v>553</v>
      </c>
      <c r="E80" s="39">
        <v>0</v>
      </c>
      <c r="F80" s="39">
        <v>0</v>
      </c>
      <c r="G80" s="92">
        <f t="shared" si="0"/>
        <v>0</v>
      </c>
      <c r="H80" s="25"/>
    </row>
    <row r="81" spans="1:8" ht="38.25" x14ac:dyDescent="0.2">
      <c r="A81" s="21" t="s">
        <v>199</v>
      </c>
      <c r="B81" s="38" t="s">
        <v>200</v>
      </c>
      <c r="C81" s="37" t="s">
        <v>195</v>
      </c>
      <c r="D81" s="38" t="s">
        <v>70</v>
      </c>
      <c r="E81" s="39">
        <f>E84+E88+E91+E96+E98</f>
        <v>49993504.710000008</v>
      </c>
      <c r="F81" s="39">
        <f>F84+F88+F91+F96+F98</f>
        <v>40860418.260000005</v>
      </c>
      <c r="G81" s="92">
        <f t="shared" si="0"/>
        <v>9133086.450000003</v>
      </c>
      <c r="H81" s="25" t="s">
        <v>70</v>
      </c>
    </row>
    <row r="82" spans="1:8" ht="38.25" x14ac:dyDescent="0.2">
      <c r="A82" s="21"/>
      <c r="B82" s="30" t="s">
        <v>556</v>
      </c>
      <c r="C82" s="37" t="s">
        <v>557</v>
      </c>
      <c r="D82" s="38"/>
      <c r="E82" s="39">
        <f>E83</f>
        <v>0</v>
      </c>
      <c r="F82" s="39">
        <f>F83</f>
        <v>0</v>
      </c>
      <c r="G82" s="92">
        <f t="shared" si="0"/>
        <v>0</v>
      </c>
      <c r="H82" s="25"/>
    </row>
    <row r="83" spans="1:8" ht="30.75" customHeight="1" x14ac:dyDescent="0.2">
      <c r="A83" s="21"/>
      <c r="B83" s="38"/>
      <c r="C83" s="37" t="s">
        <v>558</v>
      </c>
      <c r="D83" s="38" t="s">
        <v>559</v>
      </c>
      <c r="E83" s="59"/>
      <c r="F83" s="59"/>
      <c r="G83" s="92">
        <f t="shared" si="0"/>
        <v>0</v>
      </c>
      <c r="H83" s="25"/>
    </row>
    <row r="84" spans="1:8" ht="63.75" x14ac:dyDescent="0.2">
      <c r="A84" s="21" t="s">
        <v>201</v>
      </c>
      <c r="B84" s="38" t="s">
        <v>202</v>
      </c>
      <c r="C84" s="37" t="s">
        <v>477</v>
      </c>
      <c r="D84" s="38" t="s">
        <v>70</v>
      </c>
      <c r="E84" s="39">
        <f>E85+E86+E87</f>
        <v>37805399.510000005</v>
      </c>
      <c r="F84" s="39">
        <f>F85+F86+F87</f>
        <v>29249012.940000001</v>
      </c>
      <c r="G84" s="92">
        <f t="shared" si="0"/>
        <v>8556386.570000004</v>
      </c>
      <c r="H84" s="25" t="s">
        <v>70</v>
      </c>
    </row>
    <row r="85" spans="1:8" ht="25.5" x14ac:dyDescent="0.2">
      <c r="A85" s="21" t="s">
        <v>203</v>
      </c>
      <c r="B85" s="38" t="s">
        <v>70</v>
      </c>
      <c r="C85" s="37" t="s">
        <v>583</v>
      </c>
      <c r="D85" s="38" t="s">
        <v>204</v>
      </c>
      <c r="E85" s="39">
        <v>29503042.190000001</v>
      </c>
      <c r="F85" s="39">
        <v>21186655.620000001</v>
      </c>
      <c r="G85" s="92">
        <f t="shared" si="0"/>
        <v>8316386.5700000003</v>
      </c>
      <c r="H85" s="25" t="s">
        <v>70</v>
      </c>
    </row>
    <row r="86" spans="1:8" ht="15.75" x14ac:dyDescent="0.2">
      <c r="A86" s="21"/>
      <c r="B86" s="38"/>
      <c r="C86" s="37" t="s">
        <v>584</v>
      </c>
      <c r="D86" s="66" t="s">
        <v>220</v>
      </c>
      <c r="E86" s="39">
        <v>240000</v>
      </c>
      <c r="F86" s="39">
        <v>0</v>
      </c>
      <c r="G86" s="92"/>
      <c r="H86" s="25"/>
    </row>
    <row r="87" spans="1:8" ht="47.25" x14ac:dyDescent="0.2">
      <c r="A87" s="21"/>
      <c r="B87" s="38"/>
      <c r="C87" s="37" t="s">
        <v>586</v>
      </c>
      <c r="D87" s="68" t="s">
        <v>585</v>
      </c>
      <c r="E87" s="39">
        <v>8062357.3200000003</v>
      </c>
      <c r="F87" s="39">
        <v>8062357.3200000003</v>
      </c>
      <c r="G87" s="92"/>
      <c r="H87" s="25"/>
    </row>
    <row r="88" spans="1:8" ht="78.75" x14ac:dyDescent="0.2">
      <c r="A88" s="21"/>
      <c r="B88" s="68" t="s">
        <v>587</v>
      </c>
      <c r="C88" s="37"/>
      <c r="D88" s="70"/>
      <c r="E88" s="39">
        <f>E89</f>
        <v>247000</v>
      </c>
      <c r="F88" s="39">
        <f>F89</f>
        <v>245000</v>
      </c>
      <c r="G88" s="92"/>
      <c r="H88" s="25"/>
    </row>
    <row r="89" spans="1:8" ht="15.75" x14ac:dyDescent="0.2">
      <c r="A89" s="21"/>
      <c r="B89" s="71"/>
      <c r="C89" s="37" t="s">
        <v>588</v>
      </c>
      <c r="D89" s="70"/>
      <c r="E89" s="39">
        <f>E90</f>
        <v>247000</v>
      </c>
      <c r="F89" s="39">
        <f>F90</f>
        <v>245000</v>
      </c>
      <c r="G89" s="92"/>
      <c r="H89" s="25"/>
    </row>
    <row r="90" spans="1:8" ht="15.75" x14ac:dyDescent="0.2">
      <c r="A90" s="21"/>
      <c r="B90" s="71"/>
      <c r="C90" s="37" t="s">
        <v>589</v>
      </c>
      <c r="D90" s="69" t="s">
        <v>551</v>
      </c>
      <c r="E90" s="39">
        <v>247000</v>
      </c>
      <c r="F90" s="39">
        <v>245000</v>
      </c>
      <c r="G90" s="92"/>
      <c r="H90" s="25"/>
    </row>
    <row r="91" spans="1:8" ht="38.25" x14ac:dyDescent="0.2">
      <c r="A91" s="21" t="s">
        <v>205</v>
      </c>
      <c r="B91" s="38" t="s">
        <v>206</v>
      </c>
      <c r="C91" s="37" t="s">
        <v>478</v>
      </c>
      <c r="D91" s="38" t="s">
        <v>70</v>
      </c>
      <c r="E91" s="39">
        <f>E93+E94+E92+E95</f>
        <v>4982198</v>
      </c>
      <c r="F91" s="39">
        <f>F93+F94+F92+F95</f>
        <v>4829268.1199999992</v>
      </c>
      <c r="G91" s="92">
        <f t="shared" si="0"/>
        <v>152929.88000000082</v>
      </c>
      <c r="H91" s="25" t="s">
        <v>70</v>
      </c>
    </row>
    <row r="92" spans="1:8" ht="27" customHeight="1" x14ac:dyDescent="0.2">
      <c r="A92" s="21"/>
      <c r="B92" s="38"/>
      <c r="C92" s="37" t="s">
        <v>560</v>
      </c>
      <c r="D92" s="38" t="s">
        <v>561</v>
      </c>
      <c r="E92" s="39">
        <v>114960</v>
      </c>
      <c r="F92" s="39">
        <v>96999.44</v>
      </c>
      <c r="G92" s="92"/>
      <c r="H92" s="25"/>
    </row>
    <row r="93" spans="1:8" ht="54" customHeight="1" x14ac:dyDescent="0.2">
      <c r="A93" s="21" t="s">
        <v>207</v>
      </c>
      <c r="B93" s="38" t="s">
        <v>70</v>
      </c>
      <c r="C93" s="37" t="s">
        <v>479</v>
      </c>
      <c r="D93" s="38" t="s">
        <v>208</v>
      </c>
      <c r="E93" s="39">
        <v>377288</v>
      </c>
      <c r="F93" s="39">
        <v>377288</v>
      </c>
      <c r="G93" s="92">
        <f t="shared" si="0"/>
        <v>0</v>
      </c>
      <c r="H93" s="25" t="s">
        <v>70</v>
      </c>
    </row>
    <row r="94" spans="1:8" ht="26.25" customHeight="1" x14ac:dyDescent="0.2">
      <c r="A94" s="21"/>
      <c r="B94" s="38"/>
      <c r="C94" s="47" t="s">
        <v>590</v>
      </c>
      <c r="D94" s="66" t="s">
        <v>551</v>
      </c>
      <c r="E94" s="72">
        <v>14598</v>
      </c>
      <c r="F94" s="72">
        <v>2410.12</v>
      </c>
      <c r="G94" s="92">
        <f t="shared" si="0"/>
        <v>12187.880000000001</v>
      </c>
      <c r="H94" s="26"/>
    </row>
    <row r="95" spans="1:8" ht="42.75" customHeight="1" x14ac:dyDescent="0.2">
      <c r="A95" s="21"/>
      <c r="B95" s="38"/>
      <c r="C95" s="47" t="s">
        <v>591</v>
      </c>
      <c r="D95" s="66" t="s">
        <v>592</v>
      </c>
      <c r="E95" s="72">
        <v>4475352</v>
      </c>
      <c r="F95" s="72">
        <v>4352570.5599999996</v>
      </c>
      <c r="G95" s="92"/>
      <c r="H95" s="26"/>
    </row>
    <row r="96" spans="1:8" ht="28.5" customHeight="1" x14ac:dyDescent="0.2">
      <c r="A96" s="21"/>
      <c r="B96" s="38" t="s">
        <v>563</v>
      </c>
      <c r="C96" s="37" t="s">
        <v>562</v>
      </c>
      <c r="D96" s="38" t="s">
        <v>70</v>
      </c>
      <c r="E96" s="72">
        <f>E97</f>
        <v>87932.2</v>
      </c>
      <c r="F96" s="72">
        <f>F97</f>
        <v>87932.2</v>
      </c>
      <c r="G96" s="92"/>
      <c r="H96" s="26"/>
    </row>
    <row r="97" spans="1:8" ht="33.75" customHeight="1" x14ac:dyDescent="0.2">
      <c r="A97" s="21"/>
      <c r="B97" s="38"/>
      <c r="C97" s="37" t="s">
        <v>593</v>
      </c>
      <c r="D97" s="66" t="s">
        <v>594</v>
      </c>
      <c r="E97" s="72">
        <v>87932.2</v>
      </c>
      <c r="F97" s="72">
        <v>87932.2</v>
      </c>
      <c r="G97" s="92"/>
      <c r="H97" s="26"/>
    </row>
    <row r="98" spans="1:8" ht="33.75" customHeight="1" x14ac:dyDescent="0.2">
      <c r="A98" s="21"/>
      <c r="B98" s="66" t="s">
        <v>595</v>
      </c>
      <c r="C98" s="37" t="s">
        <v>596</v>
      </c>
      <c r="D98" s="66"/>
      <c r="E98" s="72">
        <f>E99</f>
        <v>6870975</v>
      </c>
      <c r="F98" s="72">
        <f>F99</f>
        <v>6449205</v>
      </c>
      <c r="G98" s="92"/>
      <c r="H98" s="26"/>
    </row>
    <row r="99" spans="1:8" ht="33.75" customHeight="1" x14ac:dyDescent="0.2">
      <c r="A99" s="21"/>
      <c r="B99" s="67"/>
      <c r="C99" s="37" t="s">
        <v>597</v>
      </c>
      <c r="D99" s="66" t="s">
        <v>553</v>
      </c>
      <c r="E99" s="72">
        <v>6870975</v>
      </c>
      <c r="F99" s="72">
        <v>6449205</v>
      </c>
      <c r="G99" s="92"/>
      <c r="H99" s="26"/>
    </row>
    <row r="100" spans="1:8" ht="38.25" x14ac:dyDescent="0.2">
      <c r="A100" s="21"/>
      <c r="B100" s="50" t="s">
        <v>387</v>
      </c>
      <c r="C100" s="51" t="s">
        <v>386</v>
      </c>
      <c r="D100" s="52"/>
      <c r="E100" s="74">
        <v>0</v>
      </c>
      <c r="F100" s="74">
        <v>0</v>
      </c>
      <c r="G100" s="91">
        <f t="shared" ref="G100:G159" si="1">E100-F100</f>
        <v>0</v>
      </c>
      <c r="H100" s="53"/>
    </row>
    <row r="101" spans="1:8" ht="38.25" x14ac:dyDescent="0.2">
      <c r="A101" s="21" t="s">
        <v>209</v>
      </c>
      <c r="B101" s="46"/>
      <c r="C101" s="37" t="s">
        <v>210</v>
      </c>
      <c r="D101" s="38" t="s">
        <v>211</v>
      </c>
      <c r="E101" s="39">
        <v>0</v>
      </c>
      <c r="F101" s="39">
        <v>0</v>
      </c>
      <c r="G101" s="92">
        <f t="shared" si="1"/>
        <v>0</v>
      </c>
      <c r="H101" s="25"/>
    </row>
    <row r="102" spans="1:8" ht="25.5" x14ac:dyDescent="0.2">
      <c r="A102" s="21" t="s">
        <v>212</v>
      </c>
      <c r="B102" s="50" t="s">
        <v>213</v>
      </c>
      <c r="C102" s="51" t="s">
        <v>214</v>
      </c>
      <c r="D102" s="50" t="s">
        <v>70</v>
      </c>
      <c r="E102" s="74">
        <f>E103+E106+E109+E112+E115</f>
        <v>128500</v>
      </c>
      <c r="F102" s="74">
        <f>F103+F106+F109+F112+F115</f>
        <v>31217.11</v>
      </c>
      <c r="G102" s="91">
        <f t="shared" si="1"/>
        <v>97282.89</v>
      </c>
      <c r="H102" s="53" t="s">
        <v>70</v>
      </c>
    </row>
    <row r="103" spans="1:8" ht="51" x14ac:dyDescent="0.2">
      <c r="A103" s="21"/>
      <c r="B103" s="38" t="s">
        <v>388</v>
      </c>
      <c r="C103" s="37" t="s">
        <v>222</v>
      </c>
      <c r="D103" s="38" t="s">
        <v>70</v>
      </c>
      <c r="E103" s="39">
        <f>E104</f>
        <v>30000</v>
      </c>
      <c r="F103" s="39">
        <f>F104</f>
        <v>0</v>
      </c>
      <c r="G103" s="92">
        <f t="shared" si="1"/>
        <v>30000</v>
      </c>
      <c r="H103" s="25"/>
    </row>
    <row r="104" spans="1:8" ht="25.5" x14ac:dyDescent="0.2">
      <c r="A104" s="21"/>
      <c r="B104" s="38"/>
      <c r="C104" s="37" t="s">
        <v>480</v>
      </c>
      <c r="D104" s="38" t="s">
        <v>389</v>
      </c>
      <c r="E104" s="39">
        <f>E105</f>
        <v>30000</v>
      </c>
      <c r="F104" s="39">
        <f>F105</f>
        <v>0</v>
      </c>
      <c r="G104" s="92">
        <f t="shared" si="1"/>
        <v>30000</v>
      </c>
      <c r="H104" s="25"/>
    </row>
    <row r="105" spans="1:8" ht="25.5" x14ac:dyDescent="0.2">
      <c r="A105" s="21"/>
      <c r="B105" s="38"/>
      <c r="C105" s="37" t="s">
        <v>481</v>
      </c>
      <c r="D105" s="38" t="s">
        <v>390</v>
      </c>
      <c r="E105" s="39">
        <v>30000</v>
      </c>
      <c r="F105" s="39">
        <v>0</v>
      </c>
      <c r="G105" s="92">
        <f t="shared" si="1"/>
        <v>30000</v>
      </c>
      <c r="H105" s="25"/>
    </row>
    <row r="106" spans="1:8" ht="54.75" customHeight="1" x14ac:dyDescent="0.2">
      <c r="A106" s="21"/>
      <c r="B106" s="38" t="s">
        <v>391</v>
      </c>
      <c r="C106" s="37" t="s">
        <v>222</v>
      </c>
      <c r="D106" s="38"/>
      <c r="E106" s="39">
        <f>E107</f>
        <v>10000</v>
      </c>
      <c r="F106" s="39">
        <f>F107</f>
        <v>0</v>
      </c>
      <c r="G106" s="92">
        <f t="shared" si="1"/>
        <v>10000</v>
      </c>
      <c r="H106" s="25"/>
    </row>
    <row r="107" spans="1:8" ht="54.75" customHeight="1" x14ac:dyDescent="0.2">
      <c r="A107" s="21"/>
      <c r="B107" s="38" t="s">
        <v>392</v>
      </c>
      <c r="C107" s="37" t="s">
        <v>482</v>
      </c>
      <c r="D107" s="38"/>
      <c r="E107" s="39">
        <f>E108</f>
        <v>10000</v>
      </c>
      <c r="F107" s="39">
        <f>F108</f>
        <v>0</v>
      </c>
      <c r="G107" s="92">
        <f t="shared" si="1"/>
        <v>10000</v>
      </c>
      <c r="H107" s="25"/>
    </row>
    <row r="108" spans="1:8" x14ac:dyDescent="0.2">
      <c r="A108" s="21"/>
      <c r="B108" s="38"/>
      <c r="C108" s="37" t="s">
        <v>483</v>
      </c>
      <c r="D108" s="38" t="s">
        <v>393</v>
      </c>
      <c r="E108" s="39">
        <v>10000</v>
      </c>
      <c r="F108" s="39">
        <v>0</v>
      </c>
      <c r="G108" s="92">
        <f t="shared" si="1"/>
        <v>10000</v>
      </c>
      <c r="H108" s="25"/>
    </row>
    <row r="109" spans="1:8" ht="38.25" x14ac:dyDescent="0.2">
      <c r="A109" s="21" t="s">
        <v>215</v>
      </c>
      <c r="B109" s="38" t="s">
        <v>216</v>
      </c>
      <c r="C109" s="37" t="s">
        <v>222</v>
      </c>
      <c r="D109" s="38" t="s">
        <v>70</v>
      </c>
      <c r="E109" s="39">
        <f>E110</f>
        <v>50000</v>
      </c>
      <c r="F109" s="39">
        <f>F110</f>
        <v>9004.5</v>
      </c>
      <c r="G109" s="92">
        <f t="shared" si="1"/>
        <v>40995.5</v>
      </c>
      <c r="H109" s="25" t="s">
        <v>70</v>
      </c>
    </row>
    <row r="110" spans="1:8" ht="38.25" x14ac:dyDescent="0.2">
      <c r="A110" s="21" t="s">
        <v>217</v>
      </c>
      <c r="B110" s="38" t="s">
        <v>218</v>
      </c>
      <c r="C110" s="37" t="s">
        <v>484</v>
      </c>
      <c r="D110" s="38" t="s">
        <v>70</v>
      </c>
      <c r="E110" s="39">
        <f>E111</f>
        <v>50000</v>
      </c>
      <c r="F110" s="39">
        <f>F111</f>
        <v>9004.5</v>
      </c>
      <c r="G110" s="92">
        <f t="shared" si="1"/>
        <v>40995.5</v>
      </c>
      <c r="H110" s="25" t="s">
        <v>70</v>
      </c>
    </row>
    <row r="111" spans="1:8" x14ac:dyDescent="0.2">
      <c r="A111" s="21" t="s">
        <v>219</v>
      </c>
      <c r="B111" s="38" t="s">
        <v>70</v>
      </c>
      <c r="C111" s="37" t="s">
        <v>598</v>
      </c>
      <c r="D111" s="38" t="s">
        <v>220</v>
      </c>
      <c r="E111" s="39">
        <v>50000</v>
      </c>
      <c r="F111" s="39">
        <v>9004.5</v>
      </c>
      <c r="G111" s="92">
        <f t="shared" si="1"/>
        <v>40995.5</v>
      </c>
      <c r="H111" s="25" t="s">
        <v>70</v>
      </c>
    </row>
    <row r="112" spans="1:8" ht="44.25" customHeight="1" x14ac:dyDescent="0.2">
      <c r="A112" s="21" t="s">
        <v>221</v>
      </c>
      <c r="B112" s="38" t="s">
        <v>394</v>
      </c>
      <c r="C112" s="37" t="s">
        <v>222</v>
      </c>
      <c r="D112" s="38" t="s">
        <v>70</v>
      </c>
      <c r="E112" s="39">
        <f>E113</f>
        <v>28500</v>
      </c>
      <c r="F112" s="39">
        <f>F113</f>
        <v>22212.61</v>
      </c>
      <c r="G112" s="92">
        <f t="shared" si="1"/>
        <v>6287.3899999999994</v>
      </c>
      <c r="H112" s="25" t="s">
        <v>70</v>
      </c>
    </row>
    <row r="113" spans="1:8" ht="51" x14ac:dyDescent="0.2">
      <c r="A113" s="21" t="s">
        <v>223</v>
      </c>
      <c r="B113" s="38" t="s">
        <v>224</v>
      </c>
      <c r="C113" s="37" t="s">
        <v>225</v>
      </c>
      <c r="D113" s="38" t="s">
        <v>70</v>
      </c>
      <c r="E113" s="39">
        <f>E114</f>
        <v>28500</v>
      </c>
      <c r="F113" s="39">
        <f>F114</f>
        <v>22212.61</v>
      </c>
      <c r="G113" s="92">
        <f t="shared" si="1"/>
        <v>6287.3899999999994</v>
      </c>
      <c r="H113" s="25" t="s">
        <v>70</v>
      </c>
    </row>
    <row r="114" spans="1:8" ht="25.5" x14ac:dyDescent="0.2">
      <c r="A114" s="21" t="s">
        <v>226</v>
      </c>
      <c r="B114" s="38" t="s">
        <v>70</v>
      </c>
      <c r="C114" s="37" t="s">
        <v>227</v>
      </c>
      <c r="D114" s="38" t="s">
        <v>228</v>
      </c>
      <c r="E114" s="39">
        <v>28500</v>
      </c>
      <c r="F114" s="39">
        <v>22212.61</v>
      </c>
      <c r="G114" s="92">
        <f t="shared" si="1"/>
        <v>6287.3899999999994</v>
      </c>
      <c r="H114" s="25" t="s">
        <v>70</v>
      </c>
    </row>
    <row r="115" spans="1:8" ht="52.5" customHeight="1" x14ac:dyDescent="0.2">
      <c r="A115" s="21"/>
      <c r="B115" s="38" t="s">
        <v>395</v>
      </c>
      <c r="C115" s="37" t="s">
        <v>222</v>
      </c>
      <c r="D115" s="38" t="s">
        <v>70</v>
      </c>
      <c r="E115" s="39">
        <f>E116</f>
        <v>10000</v>
      </c>
      <c r="F115" s="39">
        <f>F116</f>
        <v>0</v>
      </c>
      <c r="G115" s="92">
        <f t="shared" si="1"/>
        <v>10000</v>
      </c>
      <c r="H115" s="25"/>
    </row>
    <row r="116" spans="1:8" ht="54.75" customHeight="1" x14ac:dyDescent="0.2">
      <c r="A116" s="21"/>
      <c r="B116" s="38" t="s">
        <v>398</v>
      </c>
      <c r="C116" s="37" t="s">
        <v>396</v>
      </c>
      <c r="D116" s="38" t="s">
        <v>70</v>
      </c>
      <c r="E116" s="39">
        <f>E117</f>
        <v>10000</v>
      </c>
      <c r="F116" s="39">
        <f>F117</f>
        <v>0</v>
      </c>
      <c r="G116" s="92">
        <f t="shared" si="1"/>
        <v>10000</v>
      </c>
      <c r="H116" s="25"/>
    </row>
    <row r="117" spans="1:8" ht="51" x14ac:dyDescent="0.2">
      <c r="A117" s="21"/>
      <c r="B117" s="38" t="s">
        <v>70</v>
      </c>
      <c r="C117" s="37" t="s">
        <v>397</v>
      </c>
      <c r="D117" s="38" t="s">
        <v>399</v>
      </c>
      <c r="E117" s="39">
        <v>10000</v>
      </c>
      <c r="F117" s="39">
        <v>0</v>
      </c>
      <c r="G117" s="92">
        <f t="shared" si="1"/>
        <v>10000</v>
      </c>
      <c r="H117" s="25"/>
    </row>
    <row r="118" spans="1:8" ht="25.5" x14ac:dyDescent="0.2">
      <c r="A118" s="21" t="s">
        <v>229</v>
      </c>
      <c r="B118" s="50" t="s">
        <v>230</v>
      </c>
      <c r="C118" s="51" t="s">
        <v>231</v>
      </c>
      <c r="D118" s="50" t="s">
        <v>70</v>
      </c>
      <c r="E118" s="74">
        <f>E119</f>
        <v>3129983</v>
      </c>
      <c r="F118" s="74">
        <f>F119</f>
        <v>2926424.05</v>
      </c>
      <c r="G118" s="91">
        <f t="shared" si="1"/>
        <v>203558.95000000019</v>
      </c>
      <c r="H118" s="53" t="s">
        <v>70</v>
      </c>
    </row>
    <row r="119" spans="1:8" ht="51" x14ac:dyDescent="0.2">
      <c r="A119" s="21" t="s">
        <v>232</v>
      </c>
      <c r="B119" s="38" t="s">
        <v>233</v>
      </c>
      <c r="C119" s="37" t="s">
        <v>488</v>
      </c>
      <c r="D119" s="38" t="s">
        <v>70</v>
      </c>
      <c r="E119" s="39">
        <f>E120+E121+E122+E123</f>
        <v>3129983</v>
      </c>
      <c r="F119" s="39">
        <f>F120+F121+F122+F123</f>
        <v>2926424.05</v>
      </c>
      <c r="G119" s="92">
        <f t="shared" si="1"/>
        <v>203558.95000000019</v>
      </c>
      <c r="H119" s="25" t="s">
        <v>70</v>
      </c>
    </row>
    <row r="120" spans="1:8" ht="25.5" x14ac:dyDescent="0.2">
      <c r="A120" s="21" t="s">
        <v>234</v>
      </c>
      <c r="B120" s="38"/>
      <c r="C120" s="37" t="s">
        <v>485</v>
      </c>
      <c r="D120" s="38" t="s">
        <v>113</v>
      </c>
      <c r="E120" s="39">
        <v>2345268</v>
      </c>
      <c r="F120" s="39">
        <v>2150969.0499999998</v>
      </c>
      <c r="G120" s="92">
        <f t="shared" si="1"/>
        <v>194298.95000000019</v>
      </c>
      <c r="H120" s="25" t="s">
        <v>70</v>
      </c>
    </row>
    <row r="121" spans="1:8" ht="34.5" customHeight="1" x14ac:dyDescent="0.2">
      <c r="A121" s="21" t="s">
        <v>235</v>
      </c>
      <c r="B121" s="38" t="s">
        <v>70</v>
      </c>
      <c r="C121" s="37" t="s">
        <v>486</v>
      </c>
      <c r="D121" s="38" t="s">
        <v>236</v>
      </c>
      <c r="E121" s="39">
        <v>178000</v>
      </c>
      <c r="F121" s="39">
        <v>168840</v>
      </c>
      <c r="G121" s="92">
        <f t="shared" si="1"/>
        <v>9160</v>
      </c>
      <c r="H121" s="25"/>
    </row>
    <row r="122" spans="1:8" ht="57.75" customHeight="1" x14ac:dyDescent="0.2">
      <c r="A122" s="21"/>
      <c r="B122" s="38"/>
      <c r="C122" s="37" t="s">
        <v>599</v>
      </c>
      <c r="D122" s="41" t="s">
        <v>430</v>
      </c>
      <c r="E122" s="39">
        <v>600000</v>
      </c>
      <c r="F122" s="39">
        <v>599900</v>
      </c>
      <c r="G122" s="92">
        <f t="shared" si="1"/>
        <v>100</v>
      </c>
      <c r="H122" s="25"/>
    </row>
    <row r="123" spans="1:8" ht="54" customHeight="1" x14ac:dyDescent="0.2">
      <c r="A123" s="21"/>
      <c r="B123" s="38"/>
      <c r="C123" s="37" t="s">
        <v>487</v>
      </c>
      <c r="D123" s="41" t="s">
        <v>417</v>
      </c>
      <c r="E123" s="39">
        <v>6715</v>
      </c>
      <c r="F123" s="39">
        <v>6715</v>
      </c>
      <c r="G123" s="92">
        <f t="shared" si="1"/>
        <v>0</v>
      </c>
      <c r="H123" s="25"/>
    </row>
    <row r="124" spans="1:8" ht="25.5" x14ac:dyDescent="0.2">
      <c r="A124" s="21" t="s">
        <v>237</v>
      </c>
      <c r="B124" s="50" t="s">
        <v>238</v>
      </c>
      <c r="C124" s="51" t="s">
        <v>239</v>
      </c>
      <c r="D124" s="50" t="s">
        <v>70</v>
      </c>
      <c r="E124" s="74">
        <f>E125+E127+E129+E131+E133+E137+E141</f>
        <v>346998331.47000003</v>
      </c>
      <c r="F124" s="74">
        <f>F125+F127+F129+F131+F133+F137+F141</f>
        <v>339676084.68999994</v>
      </c>
      <c r="G124" s="91">
        <f t="shared" si="1"/>
        <v>7322246.7800000906</v>
      </c>
      <c r="H124" s="53" t="s">
        <v>70</v>
      </c>
    </row>
    <row r="125" spans="1:8" ht="25.5" x14ac:dyDescent="0.2">
      <c r="A125" s="21"/>
      <c r="B125" s="30" t="s">
        <v>570</v>
      </c>
      <c r="C125" s="37" t="s">
        <v>571</v>
      </c>
      <c r="D125" s="50"/>
      <c r="E125" s="39">
        <f>E126</f>
        <v>58203.9</v>
      </c>
      <c r="F125" s="39">
        <f>F126</f>
        <v>58203.9</v>
      </c>
      <c r="G125" s="91"/>
      <c r="H125" s="53"/>
    </row>
    <row r="126" spans="1:8" ht="44.25" customHeight="1" x14ac:dyDescent="0.2">
      <c r="A126" s="21"/>
      <c r="B126" s="50"/>
      <c r="C126" s="37" t="s">
        <v>572</v>
      </c>
      <c r="D126" s="38" t="s">
        <v>401</v>
      </c>
      <c r="E126" s="39">
        <v>58203.9</v>
      </c>
      <c r="F126" s="39">
        <v>58203.9</v>
      </c>
      <c r="G126" s="91"/>
      <c r="H126" s="53"/>
    </row>
    <row r="127" spans="1:8" ht="47.25" x14ac:dyDescent="0.2">
      <c r="A127" s="21"/>
      <c r="B127" s="66" t="s">
        <v>600</v>
      </c>
      <c r="C127" s="37" t="s">
        <v>602</v>
      </c>
      <c r="D127" s="38"/>
      <c r="E127" s="39">
        <f>E128</f>
        <v>32577466.379999999</v>
      </c>
      <c r="F127" s="39">
        <f>F128</f>
        <v>28051184.899999999</v>
      </c>
      <c r="G127" s="91"/>
      <c r="H127" s="53"/>
    </row>
    <row r="128" spans="1:8" ht="31.5" x14ac:dyDescent="0.2">
      <c r="A128" s="21"/>
      <c r="B128" s="38"/>
      <c r="C128" s="37" t="s">
        <v>601</v>
      </c>
      <c r="D128" s="66" t="s">
        <v>603</v>
      </c>
      <c r="E128" s="39">
        <v>32577466.379999999</v>
      </c>
      <c r="F128" s="39">
        <v>28051184.899999999</v>
      </c>
      <c r="G128" s="91"/>
      <c r="H128" s="53"/>
    </row>
    <row r="129" spans="1:8" ht="30" customHeight="1" x14ac:dyDescent="0.2">
      <c r="A129" s="21"/>
      <c r="B129" s="38" t="s">
        <v>503</v>
      </c>
      <c r="C129" s="37" t="s">
        <v>502</v>
      </c>
      <c r="D129" s="38"/>
      <c r="E129" s="39">
        <f>E130</f>
        <v>0</v>
      </c>
      <c r="F129" s="39">
        <f>F130</f>
        <v>0</v>
      </c>
      <c r="G129" s="92">
        <f t="shared" si="1"/>
        <v>0</v>
      </c>
      <c r="H129" s="25"/>
    </row>
    <row r="130" spans="1:8" ht="63.75" customHeight="1" x14ac:dyDescent="0.2">
      <c r="A130" s="21"/>
      <c r="B130" s="38"/>
      <c r="C130" s="37" t="s">
        <v>504</v>
      </c>
      <c r="D130" s="38" t="s">
        <v>505</v>
      </c>
      <c r="E130" s="39">
        <v>0</v>
      </c>
      <c r="F130" s="39">
        <v>0</v>
      </c>
      <c r="G130" s="92">
        <f t="shared" si="1"/>
        <v>0</v>
      </c>
      <c r="H130" s="25"/>
    </row>
    <row r="131" spans="1:8" ht="63.75" customHeight="1" x14ac:dyDescent="0.2">
      <c r="A131" s="21"/>
      <c r="B131" s="38" t="s">
        <v>567</v>
      </c>
      <c r="C131" s="37" t="s">
        <v>566</v>
      </c>
      <c r="D131" s="38"/>
      <c r="E131" s="39">
        <f>E132</f>
        <v>0</v>
      </c>
      <c r="F131" s="39">
        <f>F132</f>
        <v>0</v>
      </c>
      <c r="G131" s="92">
        <f t="shared" si="1"/>
        <v>0</v>
      </c>
      <c r="H131" s="25"/>
    </row>
    <row r="132" spans="1:8" ht="63.75" customHeight="1" x14ac:dyDescent="0.2">
      <c r="A132" s="21"/>
      <c r="B132" s="38"/>
      <c r="C132" s="37" t="s">
        <v>568</v>
      </c>
      <c r="D132" s="38" t="s">
        <v>569</v>
      </c>
      <c r="E132" s="39">
        <v>0</v>
      </c>
      <c r="F132" s="39">
        <v>0</v>
      </c>
      <c r="G132" s="92">
        <f t="shared" si="1"/>
        <v>0</v>
      </c>
      <c r="H132" s="25"/>
    </row>
    <row r="133" spans="1:8" ht="63.75" customHeight="1" x14ac:dyDescent="0.2">
      <c r="A133" s="21"/>
      <c r="B133" s="66" t="s">
        <v>604</v>
      </c>
      <c r="C133" s="37" t="s">
        <v>605</v>
      </c>
      <c r="D133" s="38"/>
      <c r="E133" s="39">
        <f>E134+E135+E136</f>
        <v>20802017.969999999</v>
      </c>
      <c r="F133" s="39">
        <f>F134+F135+F136</f>
        <v>20655595.75</v>
      </c>
      <c r="G133" s="92"/>
      <c r="H133" s="25"/>
    </row>
    <row r="134" spans="1:8" ht="125.25" customHeight="1" x14ac:dyDescent="0.2">
      <c r="A134" s="21"/>
      <c r="B134" s="38"/>
      <c r="C134" s="37" t="s">
        <v>606</v>
      </c>
      <c r="D134" s="66" t="s">
        <v>607</v>
      </c>
      <c r="E134" s="39">
        <v>624960</v>
      </c>
      <c r="F134" s="39">
        <v>598552.64</v>
      </c>
      <c r="G134" s="92">
        <f t="shared" si="1"/>
        <v>26407.359999999986</v>
      </c>
      <c r="H134" s="25"/>
    </row>
    <row r="135" spans="1:8" ht="125.25" customHeight="1" x14ac:dyDescent="0.2">
      <c r="A135" s="21"/>
      <c r="B135" s="38"/>
      <c r="C135" s="37" t="s">
        <v>608</v>
      </c>
      <c r="D135" s="66" t="s">
        <v>418</v>
      </c>
      <c r="E135" s="39">
        <v>1047057.97</v>
      </c>
      <c r="F135" s="39">
        <v>1047057.97</v>
      </c>
      <c r="G135" s="92">
        <f t="shared" si="1"/>
        <v>0</v>
      </c>
      <c r="H135" s="25"/>
    </row>
    <row r="136" spans="1:8" ht="125.25" customHeight="1" x14ac:dyDescent="0.2">
      <c r="A136" s="21"/>
      <c r="B136" s="38"/>
      <c r="C136" s="37" t="s">
        <v>609</v>
      </c>
      <c r="D136" s="66" t="s">
        <v>610</v>
      </c>
      <c r="E136" s="39">
        <v>19130000</v>
      </c>
      <c r="F136" s="39">
        <v>19009985.140000001</v>
      </c>
      <c r="G136" s="92">
        <f t="shared" si="1"/>
        <v>120014.8599999994</v>
      </c>
      <c r="H136" s="25"/>
    </row>
    <row r="137" spans="1:8" ht="38.25" x14ac:dyDescent="0.2">
      <c r="A137" s="21" t="s">
        <v>240</v>
      </c>
      <c r="B137" s="38" t="s">
        <v>241</v>
      </c>
      <c r="C137" s="37" t="s">
        <v>522</v>
      </c>
      <c r="D137" s="38" t="s">
        <v>70</v>
      </c>
      <c r="E137" s="39">
        <f>E138+E139+E140</f>
        <v>42496559</v>
      </c>
      <c r="F137" s="39">
        <f>F138+F139+F140</f>
        <v>41801469.390000001</v>
      </c>
      <c r="G137" s="92">
        <f t="shared" si="1"/>
        <v>695089.6099999994</v>
      </c>
      <c r="H137" s="25" t="s">
        <v>70</v>
      </c>
    </row>
    <row r="138" spans="1:8" ht="25.5" x14ac:dyDescent="0.2">
      <c r="A138" s="21" t="s">
        <v>242</v>
      </c>
      <c r="B138" s="38" t="s">
        <v>70</v>
      </c>
      <c r="C138" s="37" t="s">
        <v>489</v>
      </c>
      <c r="D138" s="38" t="s">
        <v>113</v>
      </c>
      <c r="E138" s="39">
        <v>1021179</v>
      </c>
      <c r="F138" s="39">
        <v>963118.2</v>
      </c>
      <c r="G138" s="92">
        <f t="shared" si="1"/>
        <v>58060.800000000047</v>
      </c>
      <c r="H138" s="25" t="s">
        <v>70</v>
      </c>
    </row>
    <row r="139" spans="1:8" ht="25.5" x14ac:dyDescent="0.2">
      <c r="A139" s="21" t="s">
        <v>245</v>
      </c>
      <c r="B139" s="38" t="s">
        <v>70</v>
      </c>
      <c r="C139" s="37" t="s">
        <v>490</v>
      </c>
      <c r="D139" s="38" t="s">
        <v>246</v>
      </c>
      <c r="E139" s="39">
        <v>41475380</v>
      </c>
      <c r="F139" s="39">
        <v>40838351.189999998</v>
      </c>
      <c r="G139" s="92">
        <f t="shared" si="1"/>
        <v>637028.81000000238</v>
      </c>
      <c r="H139" s="25" t="s">
        <v>70</v>
      </c>
    </row>
    <row r="140" spans="1:8" ht="51" x14ac:dyDescent="0.2">
      <c r="A140" s="21"/>
      <c r="B140" s="38"/>
      <c r="C140" s="37" t="s">
        <v>491</v>
      </c>
      <c r="D140" s="41" t="s">
        <v>430</v>
      </c>
      <c r="E140" s="39">
        <v>0</v>
      </c>
      <c r="F140" s="39">
        <v>0</v>
      </c>
      <c r="G140" s="92">
        <f t="shared" si="1"/>
        <v>0</v>
      </c>
      <c r="H140" s="25"/>
    </row>
    <row r="141" spans="1:8" ht="51" x14ac:dyDescent="0.2">
      <c r="A141" s="21" t="s">
        <v>247</v>
      </c>
      <c r="B141" s="38" t="s">
        <v>248</v>
      </c>
      <c r="C141" s="37" t="s">
        <v>492</v>
      </c>
      <c r="D141" s="38" t="s">
        <v>70</v>
      </c>
      <c r="E141" s="39">
        <f>E142+E143+E144+E145+E146+E147+E148+E149+E150+E151+E152+E153+E154</f>
        <v>251064084.22</v>
      </c>
      <c r="F141" s="39">
        <f>F142+F143+F144+F145+F146+F147+F148+F149+F150+F151+F152+F153+F154</f>
        <v>249109630.74999997</v>
      </c>
      <c r="G141" s="39">
        <f t="shared" ref="G141" si="2">G142+G143+G144+G145+G146+G147+G148+G149+G150+G151+G152</f>
        <v>1925741.4299999969</v>
      </c>
      <c r="H141" s="25" t="s">
        <v>70</v>
      </c>
    </row>
    <row r="142" spans="1:8" ht="76.5" x14ac:dyDescent="0.2">
      <c r="A142" s="21" t="s">
        <v>249</v>
      </c>
      <c r="B142" s="38" t="s">
        <v>70</v>
      </c>
      <c r="C142" s="37" t="s">
        <v>493</v>
      </c>
      <c r="D142" s="38" t="s">
        <v>250</v>
      </c>
      <c r="E142" s="39">
        <v>147008701.69999999</v>
      </c>
      <c r="F142" s="39">
        <v>147008701.69999999</v>
      </c>
      <c r="G142" s="92">
        <f t="shared" si="1"/>
        <v>0</v>
      </c>
      <c r="H142" s="25"/>
    </row>
    <row r="143" spans="1:8" ht="178.5" x14ac:dyDescent="0.2">
      <c r="A143" s="21" t="s">
        <v>251</v>
      </c>
      <c r="B143" s="38" t="s">
        <v>70</v>
      </c>
      <c r="C143" s="37" t="s">
        <v>494</v>
      </c>
      <c r="D143" s="38" t="s">
        <v>252</v>
      </c>
      <c r="E143" s="39">
        <v>37720153.299999997</v>
      </c>
      <c r="F143" s="39">
        <v>37720153.299999997</v>
      </c>
      <c r="G143" s="92">
        <f t="shared" si="1"/>
        <v>0</v>
      </c>
      <c r="H143" s="25"/>
    </row>
    <row r="144" spans="1:8" ht="89.25" x14ac:dyDescent="0.2">
      <c r="A144" s="21" t="s">
        <v>253</v>
      </c>
      <c r="B144" s="38" t="s">
        <v>70</v>
      </c>
      <c r="C144" s="37" t="s">
        <v>495</v>
      </c>
      <c r="D144" s="38" t="s">
        <v>254</v>
      </c>
      <c r="E144" s="39">
        <v>2260480</v>
      </c>
      <c r="F144" s="39">
        <v>2260480</v>
      </c>
      <c r="G144" s="92">
        <f t="shared" si="1"/>
        <v>0</v>
      </c>
      <c r="H144" s="25" t="s">
        <v>70</v>
      </c>
    </row>
    <row r="145" spans="1:8" x14ac:dyDescent="0.2">
      <c r="A145" s="21" t="s">
        <v>255</v>
      </c>
      <c r="B145" s="38" t="s">
        <v>70</v>
      </c>
      <c r="C145" s="37" t="s">
        <v>496</v>
      </c>
      <c r="D145" s="38" t="s">
        <v>256</v>
      </c>
      <c r="E145" s="75">
        <v>7620175</v>
      </c>
      <c r="F145" s="76">
        <v>6869823.3399999999</v>
      </c>
      <c r="G145" s="92">
        <f t="shared" si="1"/>
        <v>750351.66000000015</v>
      </c>
      <c r="H145" s="25" t="s">
        <v>70</v>
      </c>
    </row>
    <row r="146" spans="1:8" x14ac:dyDescent="0.2">
      <c r="A146" s="21" t="s">
        <v>257</v>
      </c>
      <c r="B146" s="38" t="s">
        <v>70</v>
      </c>
      <c r="C146" s="37" t="s">
        <v>497</v>
      </c>
      <c r="D146" s="38" t="s">
        <v>258</v>
      </c>
      <c r="E146" s="75">
        <v>33703537.039999999</v>
      </c>
      <c r="F146" s="76">
        <v>33284551.420000002</v>
      </c>
      <c r="G146" s="92">
        <f t="shared" si="1"/>
        <v>418985.61999999732</v>
      </c>
      <c r="H146" s="25" t="s">
        <v>70</v>
      </c>
    </row>
    <row r="147" spans="1:8" x14ac:dyDescent="0.2">
      <c r="A147" s="21" t="s">
        <v>259</v>
      </c>
      <c r="B147" s="38" t="s">
        <v>70</v>
      </c>
      <c r="C147" s="37" t="s">
        <v>498</v>
      </c>
      <c r="D147" s="38" t="s">
        <v>260</v>
      </c>
      <c r="E147" s="75">
        <v>8461303.7599999998</v>
      </c>
      <c r="F147" s="76">
        <v>8426513.6600000001</v>
      </c>
      <c r="G147" s="92">
        <f t="shared" si="1"/>
        <v>34790.099999999627</v>
      </c>
      <c r="H147" s="25" t="s">
        <v>70</v>
      </c>
    </row>
    <row r="148" spans="1:8" ht="25.5" x14ac:dyDescent="0.2">
      <c r="A148" s="21" t="s">
        <v>261</v>
      </c>
      <c r="B148" s="38" t="s">
        <v>70</v>
      </c>
      <c r="C148" s="37" t="s">
        <v>499</v>
      </c>
      <c r="D148" s="38" t="s">
        <v>400</v>
      </c>
      <c r="E148" s="75">
        <v>430100</v>
      </c>
      <c r="F148" s="76">
        <v>242140</v>
      </c>
      <c r="G148" s="92">
        <f t="shared" si="1"/>
        <v>187960</v>
      </c>
      <c r="H148" s="25"/>
    </row>
    <row r="149" spans="1:8" ht="51" x14ac:dyDescent="0.2">
      <c r="A149" s="21" t="s">
        <v>262</v>
      </c>
      <c r="B149" s="38" t="s">
        <v>70</v>
      </c>
      <c r="C149" s="37" t="s">
        <v>500</v>
      </c>
      <c r="D149" s="38" t="s">
        <v>263</v>
      </c>
      <c r="E149" s="79">
        <v>3090019.66</v>
      </c>
      <c r="F149" s="80">
        <v>2835458.45</v>
      </c>
      <c r="G149" s="92">
        <f t="shared" si="1"/>
        <v>254561.20999999996</v>
      </c>
      <c r="H149" s="25" t="s">
        <v>70</v>
      </c>
    </row>
    <row r="150" spans="1:8" ht="25.5" x14ac:dyDescent="0.2">
      <c r="A150" s="21" t="s">
        <v>264</v>
      </c>
      <c r="B150" s="38" t="s">
        <v>70</v>
      </c>
      <c r="C150" s="37" t="s">
        <v>501</v>
      </c>
      <c r="D150" s="38" t="s">
        <v>265</v>
      </c>
      <c r="E150" s="79">
        <v>577028.56999999995</v>
      </c>
      <c r="F150" s="79">
        <v>577028.56999999995</v>
      </c>
      <c r="G150" s="92">
        <f t="shared" si="1"/>
        <v>0</v>
      </c>
      <c r="H150" s="25" t="s">
        <v>70</v>
      </c>
    </row>
    <row r="151" spans="1:8" ht="47.25" customHeight="1" x14ac:dyDescent="0.2">
      <c r="A151" s="21" t="s">
        <v>266</v>
      </c>
      <c r="B151" s="38" t="s">
        <v>70</v>
      </c>
      <c r="C151" s="37" t="s">
        <v>564</v>
      </c>
      <c r="D151" s="38" t="s">
        <v>565</v>
      </c>
      <c r="E151" s="79">
        <v>2071961.62</v>
      </c>
      <c r="F151" s="80">
        <v>1893092.38</v>
      </c>
      <c r="G151" s="92">
        <f t="shared" si="1"/>
        <v>178869.24000000022</v>
      </c>
      <c r="H151" s="25"/>
    </row>
    <row r="152" spans="1:8" x14ac:dyDescent="0.2">
      <c r="A152" s="21" t="s">
        <v>267</v>
      </c>
      <c r="B152" s="38" t="s">
        <v>70</v>
      </c>
      <c r="C152" s="37" t="s">
        <v>498</v>
      </c>
      <c r="D152" s="38" t="s">
        <v>260</v>
      </c>
      <c r="E152" s="79">
        <v>4335936.5</v>
      </c>
      <c r="F152" s="80">
        <v>4235712.9000000004</v>
      </c>
      <c r="G152" s="92">
        <f t="shared" si="1"/>
        <v>100223.59999999963</v>
      </c>
      <c r="H152" s="25" t="s">
        <v>70</v>
      </c>
    </row>
    <row r="153" spans="1:8" ht="25.5" x14ac:dyDescent="0.2">
      <c r="A153" s="21" t="s">
        <v>243</v>
      </c>
      <c r="B153" s="38" t="s">
        <v>70</v>
      </c>
      <c r="C153" s="37" t="s">
        <v>611</v>
      </c>
      <c r="D153" s="38" t="s">
        <v>244</v>
      </c>
      <c r="E153" s="39">
        <v>2896239.83</v>
      </c>
      <c r="F153" s="39">
        <v>2867527.79</v>
      </c>
      <c r="G153" s="92">
        <f>E153-F153</f>
        <v>28712.040000000037</v>
      </c>
      <c r="H153" s="25" t="s">
        <v>70</v>
      </c>
    </row>
    <row r="154" spans="1:8" ht="24" x14ac:dyDescent="0.2">
      <c r="A154" s="21"/>
      <c r="B154" s="38"/>
      <c r="C154" s="37" t="s">
        <v>612</v>
      </c>
      <c r="D154" s="81" t="s">
        <v>613</v>
      </c>
      <c r="E154" s="39">
        <v>888447.24</v>
      </c>
      <c r="F154" s="39">
        <v>888447.24</v>
      </c>
      <c r="G154" s="92">
        <f>E154-F154</f>
        <v>0</v>
      </c>
      <c r="H154" s="25"/>
    </row>
    <row r="155" spans="1:8" ht="25.5" x14ac:dyDescent="0.2">
      <c r="A155" s="21"/>
      <c r="B155" s="38"/>
      <c r="C155" s="37" t="s">
        <v>506</v>
      </c>
      <c r="D155" s="38" t="s">
        <v>507</v>
      </c>
      <c r="E155" s="39">
        <v>0</v>
      </c>
      <c r="F155" s="39">
        <v>0</v>
      </c>
      <c r="G155" s="92">
        <f t="shared" si="1"/>
        <v>0</v>
      </c>
      <c r="H155" s="25"/>
    </row>
    <row r="156" spans="1:8" ht="38.25" x14ac:dyDescent="0.2">
      <c r="A156" s="21" t="s">
        <v>268</v>
      </c>
      <c r="B156" s="50" t="s">
        <v>269</v>
      </c>
      <c r="C156" s="51" t="s">
        <v>270</v>
      </c>
      <c r="D156" s="50" t="s">
        <v>70</v>
      </c>
      <c r="E156" s="82">
        <f>E157+E161+E167+E171+E169+E170</f>
        <v>48158748.280000001</v>
      </c>
      <c r="F156" s="82">
        <f>F157+F161+F167+F171+F169+F170</f>
        <v>47700157.529999994</v>
      </c>
      <c r="G156" s="91">
        <f t="shared" si="1"/>
        <v>458590.75000000745</v>
      </c>
      <c r="H156" s="53" t="s">
        <v>70</v>
      </c>
    </row>
    <row r="157" spans="1:8" ht="38.25" x14ac:dyDescent="0.2">
      <c r="A157" s="21" t="s">
        <v>271</v>
      </c>
      <c r="B157" s="38" t="s">
        <v>272</v>
      </c>
      <c r="C157" s="37" t="s">
        <v>508</v>
      </c>
      <c r="D157" s="38" t="s">
        <v>70</v>
      </c>
      <c r="E157" s="83">
        <f>E158+E159+E160</f>
        <v>9581641</v>
      </c>
      <c r="F157" s="83">
        <f>F158+F159+F160</f>
        <v>9472439.4600000009</v>
      </c>
      <c r="G157" s="92">
        <f t="shared" si="1"/>
        <v>109201.53999999911</v>
      </c>
      <c r="H157" s="25" t="s">
        <v>70</v>
      </c>
    </row>
    <row r="158" spans="1:8" ht="25.5" x14ac:dyDescent="0.2">
      <c r="A158" s="21" t="s">
        <v>273</v>
      </c>
      <c r="B158" s="38" t="s">
        <v>70</v>
      </c>
      <c r="C158" s="37" t="s">
        <v>509</v>
      </c>
      <c r="D158" s="38" t="s">
        <v>113</v>
      </c>
      <c r="E158" s="79">
        <v>1043758</v>
      </c>
      <c r="F158" s="80">
        <v>1002862.8</v>
      </c>
      <c r="G158" s="92">
        <f t="shared" si="1"/>
        <v>40895.199999999953</v>
      </c>
      <c r="H158" s="25" t="s">
        <v>70</v>
      </c>
    </row>
    <row r="159" spans="1:8" ht="25.5" x14ac:dyDescent="0.2">
      <c r="A159" s="21" t="s">
        <v>274</v>
      </c>
      <c r="B159" s="38" t="s">
        <v>70</v>
      </c>
      <c r="C159" s="37" t="s">
        <v>510</v>
      </c>
      <c r="D159" s="38" t="s">
        <v>246</v>
      </c>
      <c r="E159" s="79">
        <v>8537883</v>
      </c>
      <c r="F159" s="80">
        <v>8469576.6600000001</v>
      </c>
      <c r="G159" s="92">
        <f t="shared" si="1"/>
        <v>68306.339999999851</v>
      </c>
      <c r="H159" s="25" t="s">
        <v>70</v>
      </c>
    </row>
    <row r="160" spans="1:8" ht="25.5" customHeight="1" x14ac:dyDescent="0.2">
      <c r="A160" s="21"/>
      <c r="B160" s="38"/>
      <c r="C160" s="37" t="s">
        <v>511</v>
      </c>
      <c r="D160" s="38" t="s">
        <v>430</v>
      </c>
      <c r="E160" s="83">
        <v>0</v>
      </c>
      <c r="F160" s="83">
        <v>0</v>
      </c>
      <c r="G160" s="92">
        <f t="shared" ref="G160:G198" si="3">E160-F160</f>
        <v>0</v>
      </c>
      <c r="H160" s="25"/>
    </row>
    <row r="161" spans="1:8" ht="25.5" x14ac:dyDescent="0.2">
      <c r="A161" s="21" t="s">
        <v>275</v>
      </c>
      <c r="B161" s="38" t="s">
        <v>276</v>
      </c>
      <c r="C161" s="37" t="s">
        <v>512</v>
      </c>
      <c r="D161" s="38" t="s">
        <v>70</v>
      </c>
      <c r="E161" s="83">
        <f>E162+E163+E164+E165+E166</f>
        <v>38463207.280000001</v>
      </c>
      <c r="F161" s="83">
        <f>F162+F163+F164+F165+F166</f>
        <v>38115618.069999993</v>
      </c>
      <c r="G161" s="92">
        <f t="shared" si="3"/>
        <v>347589.21000000834</v>
      </c>
      <c r="H161" s="25" t="s">
        <v>70</v>
      </c>
    </row>
    <row r="162" spans="1:8" x14ac:dyDescent="0.2">
      <c r="A162" s="21" t="s">
        <v>277</v>
      </c>
      <c r="B162" s="38" t="s">
        <v>70</v>
      </c>
      <c r="C162" s="37" t="s">
        <v>513</v>
      </c>
      <c r="D162" s="38" t="s">
        <v>278</v>
      </c>
      <c r="E162" s="79">
        <v>17498195.98</v>
      </c>
      <c r="F162" s="80">
        <v>17303627.140000001</v>
      </c>
      <c r="G162" s="92">
        <f t="shared" si="3"/>
        <v>194568.83999999985</v>
      </c>
      <c r="H162" s="25" t="s">
        <v>70</v>
      </c>
    </row>
    <row r="163" spans="1:8" x14ac:dyDescent="0.2">
      <c r="A163" s="21" t="s">
        <v>279</v>
      </c>
      <c r="B163" s="38" t="s">
        <v>70</v>
      </c>
      <c r="C163" s="37" t="s">
        <v>514</v>
      </c>
      <c r="D163" s="38" t="s">
        <v>280</v>
      </c>
      <c r="E163" s="79">
        <v>1475977</v>
      </c>
      <c r="F163" s="80">
        <v>1442278.11</v>
      </c>
      <c r="G163" s="92">
        <f t="shared" si="3"/>
        <v>33698.889999999898</v>
      </c>
      <c r="H163" s="25" t="s">
        <v>70</v>
      </c>
    </row>
    <row r="164" spans="1:8" x14ac:dyDescent="0.2">
      <c r="A164" s="21" t="s">
        <v>281</v>
      </c>
      <c r="B164" s="38" t="s">
        <v>70</v>
      </c>
      <c r="C164" s="37" t="s">
        <v>515</v>
      </c>
      <c r="D164" s="38" t="s">
        <v>282</v>
      </c>
      <c r="E164" s="79">
        <v>19311704</v>
      </c>
      <c r="F164" s="80">
        <v>19192732.52</v>
      </c>
      <c r="G164" s="92">
        <f t="shared" si="3"/>
        <v>118971.48000000045</v>
      </c>
      <c r="H164" s="25" t="s">
        <v>70</v>
      </c>
    </row>
    <row r="165" spans="1:8" ht="25.5" x14ac:dyDescent="0.2">
      <c r="A165" s="21" t="s">
        <v>283</v>
      </c>
      <c r="B165" s="38" t="s">
        <v>70</v>
      </c>
      <c r="C165" s="37" t="s">
        <v>516</v>
      </c>
      <c r="D165" s="38" t="s">
        <v>400</v>
      </c>
      <c r="E165" s="79">
        <v>25000</v>
      </c>
      <c r="F165" s="80">
        <v>24650</v>
      </c>
      <c r="G165" s="92">
        <f t="shared" si="3"/>
        <v>350</v>
      </c>
      <c r="H165" s="25" t="s">
        <v>70</v>
      </c>
    </row>
    <row r="166" spans="1:8" x14ac:dyDescent="0.2">
      <c r="A166" s="21" t="s">
        <v>284</v>
      </c>
      <c r="B166" s="38" t="s">
        <v>70</v>
      </c>
      <c r="C166" s="37" t="s">
        <v>517</v>
      </c>
      <c r="D166" s="38" t="s">
        <v>403</v>
      </c>
      <c r="E166" s="79">
        <v>152330.29999999999</v>
      </c>
      <c r="F166" s="79">
        <v>152330.29999999999</v>
      </c>
      <c r="G166" s="92">
        <f t="shared" si="3"/>
        <v>0</v>
      </c>
      <c r="H166" s="25"/>
    </row>
    <row r="167" spans="1:8" ht="25.5" x14ac:dyDescent="0.2">
      <c r="A167" s="21" t="s">
        <v>285</v>
      </c>
      <c r="B167" s="38" t="s">
        <v>286</v>
      </c>
      <c r="C167" s="37" t="s">
        <v>518</v>
      </c>
      <c r="D167" s="38" t="s">
        <v>70</v>
      </c>
      <c r="E167" s="83">
        <f>E168</f>
        <v>63900</v>
      </c>
      <c r="F167" s="83">
        <f>F168</f>
        <v>62100</v>
      </c>
      <c r="G167" s="92">
        <f t="shared" si="3"/>
        <v>1800</v>
      </c>
      <c r="H167" s="25"/>
    </row>
    <row r="168" spans="1:8" ht="63.75" x14ac:dyDescent="0.2">
      <c r="A168" s="21" t="s">
        <v>287</v>
      </c>
      <c r="B168" s="38" t="s">
        <v>70</v>
      </c>
      <c r="C168" s="37" t="s">
        <v>519</v>
      </c>
      <c r="D168" s="38" t="s">
        <v>288</v>
      </c>
      <c r="E168" s="79">
        <v>63900</v>
      </c>
      <c r="F168" s="80">
        <v>62100</v>
      </c>
      <c r="G168" s="92">
        <f t="shared" si="3"/>
        <v>1800</v>
      </c>
      <c r="H168" s="25"/>
    </row>
    <row r="169" spans="1:8" ht="25.5" x14ac:dyDescent="0.2">
      <c r="A169" s="21"/>
      <c r="B169" s="38"/>
      <c r="C169" s="37" t="s">
        <v>545</v>
      </c>
      <c r="D169" s="38" t="s">
        <v>547</v>
      </c>
      <c r="E169" s="83">
        <v>0</v>
      </c>
      <c r="F169" s="83">
        <v>0</v>
      </c>
      <c r="G169" s="92">
        <f t="shared" si="3"/>
        <v>0</v>
      </c>
      <c r="H169" s="25"/>
    </row>
    <row r="170" spans="1:8" ht="25.5" x14ac:dyDescent="0.2">
      <c r="A170" s="21"/>
      <c r="B170" s="48"/>
      <c r="C170" s="37" t="s">
        <v>546</v>
      </c>
      <c r="D170" s="38" t="s">
        <v>548</v>
      </c>
      <c r="E170" s="83">
        <v>0</v>
      </c>
      <c r="F170" s="83">
        <v>0</v>
      </c>
      <c r="G170" s="92">
        <f t="shared" si="3"/>
        <v>0</v>
      </c>
      <c r="H170" s="25"/>
    </row>
    <row r="171" spans="1:8" ht="25.5" x14ac:dyDescent="0.2">
      <c r="A171" s="21"/>
      <c r="B171" s="30" t="s">
        <v>289</v>
      </c>
      <c r="C171" s="37" t="s">
        <v>520</v>
      </c>
      <c r="D171" s="38"/>
      <c r="E171" s="83">
        <f>E172</f>
        <v>50000</v>
      </c>
      <c r="F171" s="83">
        <f>F172</f>
        <v>50000</v>
      </c>
      <c r="G171" s="92">
        <f t="shared" si="3"/>
        <v>0</v>
      </c>
      <c r="H171" s="25"/>
    </row>
    <row r="172" spans="1:8" x14ac:dyDescent="0.2">
      <c r="A172" s="21"/>
      <c r="B172" s="38"/>
      <c r="C172" s="37" t="s">
        <v>521</v>
      </c>
      <c r="D172" s="38" t="s">
        <v>290</v>
      </c>
      <c r="E172" s="79">
        <v>50000</v>
      </c>
      <c r="F172" s="80">
        <v>50000</v>
      </c>
      <c r="G172" s="92">
        <f t="shared" si="3"/>
        <v>0</v>
      </c>
      <c r="H172" s="25"/>
    </row>
    <row r="173" spans="1:8" ht="38.25" x14ac:dyDescent="0.2">
      <c r="A173" s="21" t="s">
        <v>291</v>
      </c>
      <c r="B173" s="50" t="s">
        <v>292</v>
      </c>
      <c r="C173" s="51" t="s">
        <v>293</v>
      </c>
      <c r="D173" s="50" t="s">
        <v>70</v>
      </c>
      <c r="E173" s="82">
        <f>E174+E178</f>
        <v>8000896</v>
      </c>
      <c r="F173" s="82">
        <f>F174+F178</f>
        <v>7900707.79</v>
      </c>
      <c r="G173" s="91">
        <f t="shared" si="3"/>
        <v>100188.20999999996</v>
      </c>
      <c r="H173" s="53" t="s">
        <v>70</v>
      </c>
    </row>
    <row r="174" spans="1:8" ht="51" x14ac:dyDescent="0.2">
      <c r="A174" s="21" t="s">
        <v>294</v>
      </c>
      <c r="B174" s="38" t="s">
        <v>295</v>
      </c>
      <c r="C174" s="37" t="s">
        <v>533</v>
      </c>
      <c r="D174" s="38" t="s">
        <v>70</v>
      </c>
      <c r="E174" s="83">
        <f>E175+E176</f>
        <v>7099496</v>
      </c>
      <c r="F174" s="83">
        <f>F175+F176</f>
        <v>6999307.79</v>
      </c>
      <c r="G174" s="92">
        <f t="shared" si="3"/>
        <v>100188.20999999996</v>
      </c>
      <c r="H174" s="25" t="s">
        <v>70</v>
      </c>
    </row>
    <row r="175" spans="1:8" ht="25.5" x14ac:dyDescent="0.2">
      <c r="A175" s="21" t="s">
        <v>296</v>
      </c>
      <c r="B175" s="38" t="s">
        <v>70</v>
      </c>
      <c r="C175" s="37" t="s">
        <v>532</v>
      </c>
      <c r="D175" s="38" t="s">
        <v>113</v>
      </c>
      <c r="E175" s="79">
        <v>7099496</v>
      </c>
      <c r="F175" s="80">
        <v>6999307.79</v>
      </c>
      <c r="G175" s="92">
        <f t="shared" si="3"/>
        <v>100188.20999999996</v>
      </c>
      <c r="H175" s="25" t="s">
        <v>70</v>
      </c>
    </row>
    <row r="176" spans="1:8" ht="51" x14ac:dyDescent="0.2">
      <c r="A176" s="21"/>
      <c r="B176" s="38"/>
      <c r="C176" s="37" t="s">
        <v>531</v>
      </c>
      <c r="D176" s="38" t="s">
        <v>430</v>
      </c>
      <c r="E176" s="83">
        <v>0</v>
      </c>
      <c r="F176" s="83">
        <v>0</v>
      </c>
      <c r="G176" s="92">
        <f t="shared" si="3"/>
        <v>0</v>
      </c>
      <c r="H176" s="25"/>
    </row>
    <row r="177" spans="1:8" ht="38.25" x14ac:dyDescent="0.2">
      <c r="A177" s="21" t="s">
        <v>297</v>
      </c>
      <c r="B177" s="38" t="s">
        <v>298</v>
      </c>
      <c r="C177" s="37" t="s">
        <v>527</v>
      </c>
      <c r="D177" s="38" t="s">
        <v>70</v>
      </c>
      <c r="E177" s="83">
        <f>E178</f>
        <v>901400</v>
      </c>
      <c r="F177" s="83">
        <f>F178</f>
        <v>901400</v>
      </c>
      <c r="G177" s="92">
        <f t="shared" si="3"/>
        <v>0</v>
      </c>
      <c r="H177" s="25"/>
    </row>
    <row r="178" spans="1:8" ht="25.5" x14ac:dyDescent="0.2">
      <c r="A178" s="21" t="s">
        <v>299</v>
      </c>
      <c r="B178" s="38" t="s">
        <v>300</v>
      </c>
      <c r="C178" s="37" t="s">
        <v>528</v>
      </c>
      <c r="D178" s="38" t="s">
        <v>70</v>
      </c>
      <c r="E178" s="83">
        <f>E179+E180</f>
        <v>901400</v>
      </c>
      <c r="F178" s="83">
        <f>F179+F180</f>
        <v>901400</v>
      </c>
      <c r="G178" s="92">
        <f t="shared" si="3"/>
        <v>0</v>
      </c>
      <c r="H178" s="25"/>
    </row>
    <row r="179" spans="1:8" ht="38.25" x14ac:dyDescent="0.2">
      <c r="A179" s="21" t="s">
        <v>301</v>
      </c>
      <c r="B179" s="38" t="s">
        <v>70</v>
      </c>
      <c r="C179" s="37" t="s">
        <v>529</v>
      </c>
      <c r="D179" s="38" t="s">
        <v>302</v>
      </c>
      <c r="E179" s="79">
        <v>901400</v>
      </c>
      <c r="F179" s="79">
        <v>901400</v>
      </c>
      <c r="G179" s="92">
        <f t="shared" si="3"/>
        <v>0</v>
      </c>
      <c r="H179" s="25"/>
    </row>
    <row r="180" spans="1:8" ht="25.5" x14ac:dyDescent="0.2">
      <c r="A180" s="21"/>
      <c r="B180" s="38"/>
      <c r="C180" s="37" t="s">
        <v>530</v>
      </c>
      <c r="D180" s="41" t="s">
        <v>419</v>
      </c>
      <c r="E180" s="83">
        <v>0</v>
      </c>
      <c r="F180" s="83">
        <v>0</v>
      </c>
      <c r="G180" s="92">
        <f t="shared" si="3"/>
        <v>0</v>
      </c>
      <c r="H180" s="25"/>
    </row>
    <row r="181" spans="1:8" ht="38.25" x14ac:dyDescent="0.2">
      <c r="A181" s="21" t="s">
        <v>303</v>
      </c>
      <c r="B181" s="50" t="s">
        <v>304</v>
      </c>
      <c r="C181" s="51" t="s">
        <v>305</v>
      </c>
      <c r="D181" s="50" t="s">
        <v>70</v>
      </c>
      <c r="E181" s="82">
        <f>E182</f>
        <v>121771</v>
      </c>
      <c r="F181" s="82">
        <f>F182</f>
        <v>121569.63</v>
      </c>
      <c r="G181" s="91">
        <f t="shared" si="3"/>
        <v>201.36999999999534</v>
      </c>
      <c r="H181" s="53" t="s">
        <v>70</v>
      </c>
    </row>
    <row r="182" spans="1:8" ht="25.5" x14ac:dyDescent="0.2">
      <c r="A182" s="21" t="s">
        <v>306</v>
      </c>
      <c r="B182" s="38" t="s">
        <v>307</v>
      </c>
      <c r="C182" s="37" t="s">
        <v>525</v>
      </c>
      <c r="D182" s="38" t="s">
        <v>70</v>
      </c>
      <c r="E182" s="83">
        <f>E183</f>
        <v>121771</v>
      </c>
      <c r="F182" s="83">
        <f>F183</f>
        <v>121569.63</v>
      </c>
      <c r="G182" s="92">
        <f t="shared" si="3"/>
        <v>201.36999999999534</v>
      </c>
      <c r="H182" s="25" t="s">
        <v>70</v>
      </c>
    </row>
    <row r="183" spans="1:8" ht="38.25" x14ac:dyDescent="0.2">
      <c r="A183" s="21" t="s">
        <v>308</v>
      </c>
      <c r="B183" s="38" t="s">
        <v>70</v>
      </c>
      <c r="C183" s="37" t="s">
        <v>526</v>
      </c>
      <c r="D183" s="38" t="s">
        <v>309</v>
      </c>
      <c r="E183" s="84">
        <v>121771</v>
      </c>
      <c r="F183" s="85">
        <v>121569.63</v>
      </c>
      <c r="G183" s="92">
        <f t="shared" si="3"/>
        <v>201.36999999999534</v>
      </c>
      <c r="H183" s="25" t="s">
        <v>70</v>
      </c>
    </row>
    <row r="184" spans="1:8" ht="18" customHeight="1" x14ac:dyDescent="0.2">
      <c r="A184" s="21" t="s">
        <v>310</v>
      </c>
      <c r="B184" s="50" t="s">
        <v>311</v>
      </c>
      <c r="C184" s="51" t="s">
        <v>312</v>
      </c>
      <c r="D184" s="50" t="s">
        <v>70</v>
      </c>
      <c r="E184" s="82">
        <f>+E187+E189+E190+E191+E192+E193+E194+E188+E185+E186</f>
        <v>5190961.41</v>
      </c>
      <c r="F184" s="82">
        <f>+F187+F189+F190+F191+F192+F193+F194+F188+F185+F186</f>
        <v>4905853.1000000006</v>
      </c>
      <c r="G184" s="91">
        <f t="shared" si="3"/>
        <v>285108.30999999959</v>
      </c>
      <c r="H184" s="53" t="s">
        <v>70</v>
      </c>
    </row>
    <row r="185" spans="1:8" x14ac:dyDescent="0.2">
      <c r="A185" s="21"/>
      <c r="B185" s="38"/>
      <c r="C185" s="37" t="s">
        <v>541</v>
      </c>
      <c r="D185" s="38" t="s">
        <v>542</v>
      </c>
      <c r="E185" s="84">
        <v>5825.11</v>
      </c>
      <c r="F185" s="84">
        <v>5825.11</v>
      </c>
      <c r="G185" s="92">
        <f t="shared" si="3"/>
        <v>0</v>
      </c>
      <c r="H185" s="25"/>
    </row>
    <row r="186" spans="1:8" x14ac:dyDescent="0.2">
      <c r="A186" s="21"/>
      <c r="B186" s="38"/>
      <c r="C186" s="37" t="s">
        <v>543</v>
      </c>
      <c r="D186" s="38" t="s">
        <v>544</v>
      </c>
      <c r="E186" s="83">
        <v>0</v>
      </c>
      <c r="F186" s="83">
        <v>0</v>
      </c>
      <c r="G186" s="92">
        <f t="shared" si="3"/>
        <v>0</v>
      </c>
      <c r="H186" s="25"/>
    </row>
    <row r="187" spans="1:8" ht="16.5" customHeight="1" x14ac:dyDescent="0.2">
      <c r="A187" s="21" t="s">
        <v>313</v>
      </c>
      <c r="B187" s="38" t="s">
        <v>70</v>
      </c>
      <c r="C187" s="37" t="s">
        <v>314</v>
      </c>
      <c r="D187" s="38" t="s">
        <v>315</v>
      </c>
      <c r="E187" s="84">
        <v>60000</v>
      </c>
      <c r="F187" s="84">
        <v>60000</v>
      </c>
      <c r="G187" s="92">
        <f t="shared" si="3"/>
        <v>0</v>
      </c>
      <c r="H187" s="25"/>
    </row>
    <row r="188" spans="1:8" ht="25.5" x14ac:dyDescent="0.2">
      <c r="A188" s="21"/>
      <c r="B188" s="38"/>
      <c r="C188" s="37" t="s">
        <v>404</v>
      </c>
      <c r="D188" s="41" t="s">
        <v>316</v>
      </c>
      <c r="E188" s="84">
        <v>803863</v>
      </c>
      <c r="F188" s="84">
        <v>803863</v>
      </c>
      <c r="G188" s="92">
        <f t="shared" si="3"/>
        <v>0</v>
      </c>
      <c r="H188" s="25"/>
    </row>
    <row r="189" spans="1:8" x14ac:dyDescent="0.2">
      <c r="A189" s="21" t="s">
        <v>317</v>
      </c>
      <c r="B189" s="38" t="s">
        <v>70</v>
      </c>
      <c r="C189" s="37" t="s">
        <v>314</v>
      </c>
      <c r="D189" s="38" t="s">
        <v>315</v>
      </c>
      <c r="E189" s="83">
        <v>40000</v>
      </c>
      <c r="F189" s="83">
        <v>0</v>
      </c>
      <c r="G189" s="92">
        <f t="shared" si="3"/>
        <v>40000</v>
      </c>
      <c r="H189" s="25"/>
    </row>
    <row r="190" spans="1:8" ht="25.5" x14ac:dyDescent="0.2">
      <c r="A190" s="21" t="s">
        <v>318</v>
      </c>
      <c r="B190" s="38" t="s">
        <v>70</v>
      </c>
      <c r="C190" s="37" t="s">
        <v>319</v>
      </c>
      <c r="D190" s="38" t="s">
        <v>320</v>
      </c>
      <c r="E190" s="79">
        <v>1942861.3</v>
      </c>
      <c r="F190" s="80">
        <v>1935801.46</v>
      </c>
      <c r="G190" s="92">
        <f t="shared" si="3"/>
        <v>7059.8400000000838</v>
      </c>
      <c r="H190" s="25" t="s">
        <v>70</v>
      </c>
    </row>
    <row r="191" spans="1:8" ht="25.5" x14ac:dyDescent="0.2">
      <c r="A191" s="21" t="s">
        <v>321</v>
      </c>
      <c r="B191" s="38" t="s">
        <v>70</v>
      </c>
      <c r="C191" s="37" t="s">
        <v>322</v>
      </c>
      <c r="D191" s="38" t="s">
        <v>113</v>
      </c>
      <c r="E191" s="79">
        <v>1097385</v>
      </c>
      <c r="F191" s="80">
        <v>956516.69</v>
      </c>
      <c r="G191" s="92">
        <f t="shared" si="3"/>
        <v>140868.31000000006</v>
      </c>
      <c r="H191" s="25" t="s">
        <v>70</v>
      </c>
    </row>
    <row r="192" spans="1:8" ht="38.25" x14ac:dyDescent="0.2">
      <c r="A192" s="21" t="s">
        <v>323</v>
      </c>
      <c r="B192" s="38" t="s">
        <v>70</v>
      </c>
      <c r="C192" s="37" t="s">
        <v>405</v>
      </c>
      <c r="D192" s="38" t="s">
        <v>384</v>
      </c>
      <c r="E192" s="79">
        <v>50000</v>
      </c>
      <c r="F192" s="80">
        <v>7768.96</v>
      </c>
      <c r="G192" s="92">
        <f t="shared" si="3"/>
        <v>42231.040000000001</v>
      </c>
      <c r="H192" s="25" t="s">
        <v>70</v>
      </c>
    </row>
    <row r="193" spans="1:8" ht="38.25" x14ac:dyDescent="0.2">
      <c r="A193" s="21" t="s">
        <v>324</v>
      </c>
      <c r="B193" s="38" t="s">
        <v>70</v>
      </c>
      <c r="C193" s="37" t="s">
        <v>325</v>
      </c>
      <c r="D193" s="38" t="s">
        <v>326</v>
      </c>
      <c r="E193" s="79">
        <v>1163091</v>
      </c>
      <c r="F193" s="79">
        <v>1108141.8799999999</v>
      </c>
      <c r="G193" s="92">
        <f t="shared" si="3"/>
        <v>54949.120000000112</v>
      </c>
      <c r="H193" s="25" t="s">
        <v>70</v>
      </c>
    </row>
    <row r="194" spans="1:8" ht="63.75" x14ac:dyDescent="0.2">
      <c r="A194" s="21"/>
      <c r="B194" s="38"/>
      <c r="C194" s="37" t="s">
        <v>406</v>
      </c>
      <c r="D194" s="38" t="s">
        <v>407</v>
      </c>
      <c r="E194" s="79">
        <v>27936</v>
      </c>
      <c r="F194" s="80">
        <v>27936</v>
      </c>
      <c r="G194" s="92">
        <f t="shared" si="3"/>
        <v>0</v>
      </c>
      <c r="H194" s="25"/>
    </row>
    <row r="195" spans="1:8" ht="38.25" x14ac:dyDescent="0.2">
      <c r="A195" s="21" t="s">
        <v>327</v>
      </c>
      <c r="B195" s="50" t="s">
        <v>328</v>
      </c>
      <c r="C195" s="51" t="s">
        <v>329</v>
      </c>
      <c r="D195" s="50" t="s">
        <v>70</v>
      </c>
      <c r="E195" s="82">
        <f>E196</f>
        <v>50000</v>
      </c>
      <c r="F195" s="82">
        <f>F196</f>
        <v>45321.09</v>
      </c>
      <c r="G195" s="91">
        <f t="shared" si="3"/>
        <v>4678.9100000000035</v>
      </c>
      <c r="H195" s="53" t="s">
        <v>70</v>
      </c>
    </row>
    <row r="196" spans="1:8" ht="51" x14ac:dyDescent="0.2">
      <c r="A196" s="21" t="s">
        <v>330</v>
      </c>
      <c r="B196" s="38" t="s">
        <v>331</v>
      </c>
      <c r="C196" s="37" t="s">
        <v>523</v>
      </c>
      <c r="D196" s="38" t="s">
        <v>70</v>
      </c>
      <c r="E196" s="83">
        <f>E197+E198</f>
        <v>50000</v>
      </c>
      <c r="F196" s="83">
        <f>F197+F198</f>
        <v>45321.09</v>
      </c>
      <c r="G196" s="92">
        <f t="shared" si="3"/>
        <v>4678.9100000000035</v>
      </c>
      <c r="H196" s="25" t="s">
        <v>70</v>
      </c>
    </row>
    <row r="197" spans="1:8" ht="25.5" x14ac:dyDescent="0.2">
      <c r="A197" s="21" t="s">
        <v>332</v>
      </c>
      <c r="B197" s="38" t="s">
        <v>70</v>
      </c>
      <c r="C197" s="37" t="s">
        <v>524</v>
      </c>
      <c r="D197" s="38" t="s">
        <v>333</v>
      </c>
      <c r="E197" s="79">
        <v>25000</v>
      </c>
      <c r="F197" s="80">
        <v>25000</v>
      </c>
      <c r="G197" s="92">
        <f t="shared" si="3"/>
        <v>0</v>
      </c>
      <c r="H197" s="25"/>
    </row>
    <row r="198" spans="1:8" ht="25.5" x14ac:dyDescent="0.2">
      <c r="A198" s="21" t="s">
        <v>334</v>
      </c>
      <c r="B198" s="38" t="s">
        <v>70</v>
      </c>
      <c r="C198" s="37" t="s">
        <v>524</v>
      </c>
      <c r="D198" s="38" t="s">
        <v>333</v>
      </c>
      <c r="E198" s="79">
        <v>25000</v>
      </c>
      <c r="F198" s="80">
        <v>20321.09</v>
      </c>
      <c r="G198" s="92">
        <f t="shared" si="3"/>
        <v>4678.91</v>
      </c>
      <c r="H198" s="25" t="s">
        <v>70</v>
      </c>
    </row>
    <row r="199" spans="1:8" ht="18" customHeight="1" x14ac:dyDescent="0.2">
      <c r="B199" s="57" t="s">
        <v>402</v>
      </c>
      <c r="C199" s="51"/>
      <c r="D199" s="57"/>
      <c r="E199" s="74">
        <f>E9+E71+E101+E102+E118+E124+E156+E173+E181+E184+E195</f>
        <v>581542508.72000003</v>
      </c>
      <c r="F199" s="74">
        <f>F9+F71+F101+F102+F118+F124+F156+F173+F181+F184+F195</f>
        <v>542801122.57999992</v>
      </c>
      <c r="G199" s="91">
        <f t="shared" ref="G199" si="4">E199-F199</f>
        <v>38741386.140000105</v>
      </c>
      <c r="H199" s="25"/>
    </row>
    <row r="200" spans="1:8" x14ac:dyDescent="0.2">
      <c r="B200" s="18"/>
      <c r="C200" s="19"/>
      <c r="D200" s="18"/>
      <c r="E200" s="24"/>
      <c r="F200" s="24"/>
      <c r="G200" s="93"/>
      <c r="H200" s="25"/>
    </row>
    <row r="202" spans="1:8" x14ac:dyDescent="0.2">
      <c r="B202" s="17" t="s">
        <v>420</v>
      </c>
      <c r="D202" s="29" t="s">
        <v>421</v>
      </c>
    </row>
    <row r="204" spans="1:8" x14ac:dyDescent="0.2">
      <c r="B204" s="17" t="s">
        <v>422</v>
      </c>
    </row>
    <row r="205" spans="1:8" x14ac:dyDescent="0.2">
      <c r="B205" s="17" t="s">
        <v>423</v>
      </c>
    </row>
  </sheetData>
  <pageMargins left="0.70866141732283472" right="0.70866141732283472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Реквизиты</vt:lpstr>
      <vt:lpstr>Таблица  1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ФО-15</cp:lastModifiedBy>
  <cp:lastPrinted>2025-03-21T06:09:58Z</cp:lastPrinted>
  <dcterms:created xsi:type="dcterms:W3CDTF">2007-11-01T06:06:06Z</dcterms:created>
  <dcterms:modified xsi:type="dcterms:W3CDTF">2026-03-18T06:03:52Z</dcterms:modified>
</cp:coreProperties>
</file>